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https://transportforlondon.sharepoint.com/sites/106547/Shared Documents/General/Commercial/CHD Retender/03.1 Tender Documents(Under Review)/Volume 1 - ITT/"/>
    </mc:Choice>
  </mc:AlternateContent>
  <xr:revisionPtr revIDLastSave="93" documentId="8_{F632B153-A928-40BB-9A80-43090C6020D0}" xr6:coauthVersionLast="47" xr6:coauthVersionMax="47" xr10:uidLastSave="{BAA534AC-7B86-43DC-900E-46C7494F2832}"/>
  <bookViews>
    <workbookView xWindow="-110" yWindow="-110" windowWidth="19420" windowHeight="10420" xr2:uid="{00000000-000D-0000-FFFF-FFFF00000000}"/>
  </bookViews>
  <sheets>
    <sheet name="Response template" sheetId="1" r:id="rId1"/>
  </sheets>
  <definedNames>
    <definedName name="BooleanRange">#REF!</definedName>
    <definedName name="LookupTypeRange89035">#REF!</definedName>
    <definedName name="LookupTypeRange89236">#REF!</definedName>
    <definedName name="LookupTypeRange89258">#REF!</definedName>
    <definedName name="testCaseStatus">#REF!</definedName>
    <definedName name="testRunStatu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 i="1" l="1"/>
  <c r="A524" i="1"/>
  <c r="A523" i="1"/>
  <c r="A522" i="1"/>
  <c r="A521" i="1"/>
  <c r="A520" i="1"/>
  <c r="A519" i="1"/>
  <c r="A518" i="1"/>
  <c r="A517" i="1"/>
  <c r="A516" i="1"/>
  <c r="A515" i="1"/>
  <c r="A514" i="1"/>
  <c r="A513" i="1"/>
  <c r="A512" i="1"/>
  <c r="A511" i="1"/>
  <c r="A510" i="1"/>
  <c r="A509" i="1"/>
  <c r="A508" i="1"/>
  <c r="A507" i="1"/>
  <c r="A506" i="1"/>
  <c r="A505" i="1"/>
  <c r="A504" i="1"/>
  <c r="A503" i="1"/>
  <c r="A502" i="1"/>
  <c r="A501" i="1"/>
  <c r="A500" i="1"/>
  <c r="A499" i="1"/>
  <c r="A498" i="1"/>
  <c r="A497" i="1"/>
  <c r="A496" i="1"/>
  <c r="A495" i="1"/>
  <c r="A494" i="1"/>
  <c r="A493" i="1"/>
  <c r="A492" i="1"/>
  <c r="A491" i="1"/>
  <c r="A490" i="1"/>
  <c r="A489" i="1"/>
  <c r="A488" i="1"/>
  <c r="A487" i="1"/>
  <c r="A486" i="1"/>
  <c r="A485" i="1"/>
  <c r="A484" i="1"/>
  <c r="A483" i="1"/>
  <c r="A482" i="1"/>
  <c r="A481" i="1"/>
  <c r="A480" i="1"/>
  <c r="A479" i="1"/>
  <c r="A478" i="1"/>
  <c r="A477" i="1"/>
  <c r="A476" i="1"/>
  <c r="A475" i="1"/>
  <c r="A474" i="1"/>
  <c r="A473" i="1"/>
  <c r="A472" i="1"/>
  <c r="A471" i="1"/>
  <c r="A470" i="1"/>
  <c r="A469" i="1"/>
  <c r="A468" i="1"/>
  <c r="A467" i="1"/>
  <c r="A466" i="1"/>
  <c r="A465" i="1"/>
  <c r="A464" i="1"/>
  <c r="A463" i="1"/>
  <c r="A462" i="1"/>
  <c r="A461" i="1"/>
  <c r="A460" i="1"/>
  <c r="A459" i="1"/>
  <c r="A458" i="1"/>
  <c r="A457" i="1"/>
  <c r="A456" i="1"/>
  <c r="A455" i="1"/>
  <c r="A454" i="1"/>
  <c r="A453" i="1"/>
  <c r="A452" i="1"/>
  <c r="A451" i="1"/>
  <c r="A450" i="1"/>
  <c r="A449" i="1"/>
  <c r="A448" i="1"/>
  <c r="A447" i="1"/>
  <c r="A446" i="1"/>
  <c r="A445" i="1"/>
  <c r="A444" i="1"/>
  <c r="A443" i="1"/>
  <c r="A442" i="1"/>
  <c r="A441" i="1"/>
  <c r="A440" i="1"/>
  <c r="A439" i="1"/>
  <c r="A438" i="1"/>
  <c r="A437" i="1"/>
  <c r="A436" i="1"/>
  <c r="A435" i="1"/>
  <c r="A434" i="1"/>
  <c r="A433" i="1"/>
  <c r="A432" i="1"/>
  <c r="A431" i="1"/>
  <c r="A430" i="1"/>
  <c r="A429" i="1"/>
  <c r="A428" i="1"/>
  <c r="A427" i="1"/>
  <c r="A426" i="1"/>
  <c r="A425" i="1"/>
  <c r="A424" i="1"/>
  <c r="A423" i="1"/>
  <c r="A422" i="1"/>
  <c r="A421" i="1"/>
  <c r="A420" i="1"/>
  <c r="A419" i="1"/>
  <c r="A418" i="1"/>
  <c r="A417" i="1"/>
  <c r="A416" i="1"/>
  <c r="A415" i="1"/>
  <c r="A414" i="1"/>
  <c r="A413" i="1"/>
  <c r="A412" i="1"/>
  <c r="A411" i="1"/>
  <c r="A410" i="1"/>
  <c r="A409" i="1"/>
  <c r="A408" i="1"/>
  <c r="A407" i="1"/>
  <c r="A406" i="1"/>
  <c r="A405" i="1"/>
  <c r="A404" i="1"/>
  <c r="A403" i="1"/>
  <c r="A402" i="1"/>
  <c r="A401" i="1"/>
  <c r="A400" i="1"/>
  <c r="A399" i="1"/>
  <c r="A398" i="1"/>
  <c r="A397" i="1"/>
  <c r="A396" i="1"/>
  <c r="A395" i="1"/>
  <c r="A394" i="1"/>
  <c r="A393" i="1"/>
  <c r="A392" i="1"/>
  <c r="A391" i="1"/>
  <c r="A390" i="1"/>
  <c r="A389" i="1"/>
  <c r="A388" i="1"/>
  <c r="A387" i="1"/>
  <c r="A386" i="1"/>
  <c r="A385" i="1"/>
  <c r="A384" i="1"/>
  <c r="A383" i="1"/>
  <c r="A382" i="1"/>
  <c r="A381" i="1"/>
  <c r="A380" i="1"/>
  <c r="A379" i="1"/>
  <c r="A378" i="1"/>
  <c r="A377" i="1"/>
  <c r="A376" i="1"/>
  <c r="A375" i="1"/>
  <c r="A374" i="1"/>
  <c r="A373" i="1"/>
  <c r="A372" i="1"/>
  <c r="A371" i="1"/>
  <c r="A370" i="1"/>
  <c r="A369" i="1"/>
  <c r="A368" i="1"/>
  <c r="A367" i="1"/>
  <c r="A366" i="1"/>
  <c r="A365" i="1"/>
  <c r="A364" i="1"/>
  <c r="A363" i="1"/>
  <c r="A362" i="1"/>
  <c r="A361" i="1"/>
  <c r="A360" i="1"/>
  <c r="A359" i="1"/>
  <c r="A358" i="1"/>
  <c r="A357" i="1"/>
  <c r="A356" i="1"/>
  <c r="A355" i="1"/>
  <c r="A354" i="1"/>
  <c r="A353" i="1"/>
  <c r="A352" i="1"/>
  <c r="A351" i="1"/>
  <c r="A350" i="1"/>
  <c r="A349" i="1"/>
  <c r="A348" i="1"/>
  <c r="A347" i="1"/>
  <c r="A346" i="1"/>
  <c r="A345" i="1"/>
  <c r="A344" i="1"/>
  <c r="A343" i="1"/>
  <c r="A342" i="1"/>
  <c r="A341" i="1"/>
  <c r="A340" i="1"/>
  <c r="A339" i="1"/>
  <c r="A338" i="1"/>
  <c r="A337" i="1"/>
  <c r="A336" i="1"/>
  <c r="A335" i="1"/>
  <c r="A334" i="1"/>
  <c r="A333" i="1"/>
  <c r="A332" i="1"/>
  <c r="A331" i="1"/>
  <c r="A330" i="1"/>
  <c r="A329" i="1"/>
  <c r="A328" i="1"/>
  <c r="A327" i="1"/>
  <c r="A326" i="1"/>
  <c r="A325" i="1"/>
  <c r="A324" i="1"/>
  <c r="A323" i="1"/>
  <c r="A322" i="1"/>
  <c r="A321" i="1"/>
  <c r="A320" i="1"/>
  <c r="A319" i="1"/>
  <c r="A318" i="1"/>
  <c r="A317" i="1"/>
  <c r="A316" i="1"/>
  <c r="A315" i="1"/>
  <c r="A314" i="1"/>
  <c r="A313" i="1"/>
  <c r="A312" i="1"/>
  <c r="A311" i="1"/>
  <c r="A310" i="1"/>
  <c r="A309" i="1"/>
  <c r="A308" i="1"/>
  <c r="A307" i="1"/>
  <c r="A306" i="1"/>
  <c r="A305" i="1"/>
  <c r="A304" i="1"/>
  <c r="A303" i="1"/>
  <c r="A302" i="1"/>
  <c r="A301" i="1"/>
  <c r="A300" i="1"/>
  <c r="A299" i="1"/>
  <c r="A298" i="1"/>
  <c r="A297" i="1"/>
  <c r="A296" i="1"/>
  <c r="A295" i="1"/>
  <c r="A294" i="1"/>
  <c r="A293" i="1"/>
  <c r="A292" i="1"/>
  <c r="A291" i="1"/>
  <c r="A290" i="1"/>
  <c r="A289" i="1"/>
  <c r="A288" i="1"/>
  <c r="A287" i="1"/>
  <c r="A286" i="1"/>
  <c r="A285" i="1"/>
  <c r="A284" i="1"/>
  <c r="A283" i="1"/>
  <c r="A282" i="1"/>
  <c r="A281" i="1"/>
  <c r="A280" i="1"/>
  <c r="A279" i="1"/>
  <c r="A278" i="1"/>
  <c r="A277" i="1"/>
  <c r="A276" i="1"/>
  <c r="A275" i="1"/>
  <c r="A274" i="1"/>
  <c r="A273" i="1"/>
  <c r="A272" i="1"/>
  <c r="A271" i="1"/>
  <c r="A270" i="1"/>
  <c r="A269" i="1"/>
  <c r="A268" i="1"/>
  <c r="A267" i="1"/>
  <c r="A266" i="1"/>
  <c r="A265" i="1"/>
  <c r="A264" i="1"/>
  <c r="A263" i="1"/>
  <c r="A262" i="1"/>
  <c r="A261" i="1"/>
  <c r="A260" i="1"/>
  <c r="A259" i="1"/>
  <c r="A258" i="1"/>
  <c r="A257" i="1"/>
  <c r="A256" i="1"/>
  <c r="A255" i="1"/>
  <c r="A254" i="1"/>
  <c r="A253" i="1"/>
  <c r="A252" i="1"/>
  <c r="A251" i="1"/>
  <c r="A250" i="1"/>
  <c r="A249" i="1"/>
  <c r="A248" i="1"/>
  <c r="A247" i="1"/>
  <c r="A246" i="1"/>
  <c r="A245" i="1"/>
  <c r="A244" i="1"/>
  <c r="A243" i="1"/>
  <c r="A242" i="1"/>
  <c r="A241" i="1"/>
  <c r="A240" i="1"/>
  <c r="A239" i="1"/>
  <c r="A238" i="1"/>
  <c r="A237" i="1"/>
  <c r="A236" i="1"/>
  <c r="A235" i="1"/>
  <c r="A234" i="1"/>
  <c r="A233" i="1"/>
  <c r="A232" i="1"/>
  <c r="A231" i="1"/>
  <c r="A230" i="1"/>
  <c r="A229" i="1"/>
  <c r="A228" i="1"/>
  <c r="A227" i="1"/>
  <c r="A226" i="1"/>
  <c r="A225" i="1"/>
  <c r="A224" i="1"/>
  <c r="A223" i="1"/>
  <c r="A222" i="1"/>
  <c r="A221" i="1"/>
  <c r="A220" i="1"/>
  <c r="A219" i="1"/>
  <c r="A218" i="1"/>
  <c r="A217" i="1"/>
  <c r="A216" i="1"/>
  <c r="A215" i="1"/>
  <c r="A214" i="1"/>
  <c r="A213" i="1"/>
  <c r="A212" i="1"/>
  <c r="A211" i="1"/>
  <c r="A210" i="1"/>
  <c r="A209" i="1"/>
  <c r="A208" i="1"/>
  <c r="A207" i="1"/>
  <c r="A206" i="1"/>
  <c r="A205" i="1"/>
  <c r="A204" i="1"/>
  <c r="A203" i="1"/>
  <c r="A202" i="1"/>
  <c r="A201" i="1"/>
  <c r="A200" i="1"/>
  <c r="A199" i="1"/>
  <c r="A198" i="1"/>
  <c r="A197" i="1"/>
  <c r="A196" i="1"/>
  <c r="A195" i="1"/>
  <c r="A194" i="1"/>
  <c r="A193" i="1"/>
  <c r="A192" i="1"/>
  <c r="A191" i="1"/>
  <c r="A190" i="1"/>
  <c r="A189" i="1"/>
  <c r="A188" i="1"/>
  <c r="A187" i="1"/>
  <c r="A186" i="1"/>
  <c r="A185" i="1"/>
  <c r="A184" i="1"/>
  <c r="A183" i="1"/>
  <c r="A182" i="1"/>
  <c r="A181" i="1"/>
  <c r="A180" i="1"/>
  <c r="A179" i="1"/>
  <c r="A178" i="1"/>
  <c r="A177" i="1"/>
  <c r="A176" i="1"/>
  <c r="A175" i="1"/>
  <c r="A174" i="1"/>
  <c r="A173" i="1"/>
  <c r="A172" i="1"/>
  <c r="A171" i="1"/>
  <c r="A170" i="1"/>
  <c r="A169" i="1"/>
  <c r="A168" i="1"/>
  <c r="A167" i="1"/>
  <c r="A166" i="1"/>
  <c r="A165" i="1"/>
  <c r="A164" i="1"/>
  <c r="A163" i="1"/>
  <c r="A162" i="1"/>
  <c r="A161" i="1"/>
  <c r="A160" i="1"/>
  <c r="A159" i="1"/>
  <c r="A158" i="1"/>
  <c r="A157" i="1"/>
  <c r="A156" i="1"/>
  <c r="A155" i="1"/>
  <c r="A154" i="1"/>
  <c r="A153" i="1"/>
  <c r="A152" i="1"/>
  <c r="A151" i="1"/>
  <c r="A150" i="1"/>
  <c r="A149" i="1"/>
  <c r="A148" i="1"/>
  <c r="A147" i="1"/>
  <c r="A146" i="1"/>
  <c r="A145" i="1"/>
  <c r="A144" i="1"/>
  <c r="A143" i="1"/>
  <c r="A142" i="1"/>
  <c r="A141" i="1"/>
  <c r="A140" i="1"/>
  <c r="A139" i="1"/>
  <c r="A138" i="1"/>
  <c r="A137" i="1"/>
  <c r="A136" i="1"/>
  <c r="A135" i="1"/>
  <c r="A134" i="1"/>
  <c r="A133" i="1"/>
  <c r="A132" i="1"/>
  <c r="A131" i="1"/>
  <c r="A130" i="1"/>
  <c r="A129" i="1"/>
  <c r="A128" i="1"/>
  <c r="A127" i="1"/>
  <c r="A126" i="1"/>
  <c r="A125" i="1"/>
  <c r="A124" i="1"/>
  <c r="A123" i="1"/>
  <c r="A122" i="1"/>
  <c r="A121" i="1"/>
  <c r="A120" i="1"/>
  <c r="A119" i="1"/>
  <c r="A118" i="1"/>
  <c r="A117" i="1"/>
  <c r="A116" i="1"/>
  <c r="A115" i="1"/>
  <c r="A114" i="1"/>
  <c r="A113" i="1"/>
  <c r="A112" i="1"/>
  <c r="A111" i="1"/>
  <c r="A110" i="1"/>
  <c r="A109" i="1"/>
  <c r="A108" i="1"/>
  <c r="A107" i="1"/>
  <c r="A106" i="1"/>
  <c r="A105" i="1"/>
  <c r="A104" i="1"/>
  <c r="A103" i="1"/>
  <c r="A102" i="1"/>
  <c r="A101" i="1"/>
  <c r="A100" i="1"/>
  <c r="A99" i="1"/>
  <c r="A98" i="1"/>
  <c r="A97" i="1"/>
  <c r="A96" i="1"/>
  <c r="A95" i="1"/>
  <c r="A94" i="1"/>
  <c r="A93" i="1"/>
  <c r="A92" i="1"/>
  <c r="A91" i="1"/>
  <c r="A90" i="1"/>
  <c r="A89" i="1"/>
  <c r="A88" i="1"/>
  <c r="A87" i="1"/>
  <c r="A86" i="1"/>
  <c r="A85" i="1"/>
  <c r="A84" i="1"/>
  <c r="A83" i="1"/>
  <c r="A82" i="1"/>
  <c r="A81" i="1"/>
  <c r="A80" i="1"/>
  <c r="A79" i="1"/>
  <c r="A78" i="1"/>
  <c r="A77" i="1"/>
  <c r="A76" i="1"/>
  <c r="A75" i="1"/>
  <c r="A74" i="1"/>
  <c r="A73" i="1"/>
  <c r="A72" i="1"/>
  <c r="A71" i="1"/>
  <c r="A70" i="1"/>
  <c r="A69" i="1"/>
  <c r="A68" i="1"/>
  <c r="A67" i="1"/>
  <c r="A66" i="1"/>
  <c r="A65" i="1"/>
  <c r="A64" i="1"/>
  <c r="A63" i="1"/>
  <c r="A62" i="1"/>
  <c r="A61" i="1"/>
  <c r="A60" i="1"/>
  <c r="A59" i="1"/>
  <c r="A58" i="1"/>
  <c r="A57" i="1"/>
  <c r="A56" i="1"/>
  <c r="A55" i="1"/>
  <c r="A54" i="1"/>
  <c r="A53" i="1"/>
  <c r="A52" i="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alcChain>
</file>

<file path=xl/sharedStrings.xml><?xml version="1.0" encoding="utf-8"?>
<sst xmlns="http://schemas.openxmlformats.org/spreadsheetml/2006/main" count="5458" uniqueCount="1133">
  <si>
    <t>Yes</t>
  </si>
  <si>
    <t>Appendix 7 - Compliance Against Requirements - Response Template</t>
  </si>
  <si>
    <t>Partially</t>
  </si>
  <si>
    <t>Instructions: Please use column J to document your response to each requirement. Where your solution is unable to fully meet the requirement please use column K to provide details of your alternative.</t>
  </si>
  <si>
    <t>No</t>
  </si>
  <si>
    <t>ID</t>
  </si>
  <si>
    <t>Item Type</t>
  </si>
  <si>
    <t>Type</t>
  </si>
  <si>
    <t>Name</t>
  </si>
  <si>
    <t>Description</t>
  </si>
  <si>
    <t>Category 2</t>
  </si>
  <si>
    <t>Priority</t>
  </si>
  <si>
    <t>Notes</t>
  </si>
  <si>
    <t>Category</t>
  </si>
  <si>
    <t>Does your solution meet the requirement ?</t>
  </si>
  <si>
    <t>Detail of alternative (To be used where a response is "Partially or "No")</t>
  </si>
  <si>
    <t>Set</t>
  </si>
  <si>
    <t>1. Requirements Introduction</t>
  </si>
  <si>
    <t>This contract requires the contractor to maintain existing cash handling devices  and supply new devices to replace those devices that are life expired. It is important that both existing and new devices[ are supported by a single back-office system for the purposes of reporting and performance monitoring.
Any reference to Cash Handling Devices within this document applies to both existing and newly installed devices unless otherwise stated.
For new devices, the Supplier shall deliver/install Equipment and provide Services compliant with the Contract  to meet the cash handling requirements of the London Underground managed stations (for a list of proposed sites refer to ‘Stations and Device Categories’ which is supplied as Appendix 12 to the Specification). Please note, some of the stations have more than one ticket hall and the Supplier will need to maintain more than one cash management machine within the same station (e.g. King’s Cross /St. Pancras).
The Equipment shall be able to quickly, accurately and efficiently count and reissue money to authorised and audited individuals (through a simple sign on process). The Equipment shall store money securely and enable controlled and safe collection by designated Cash in Transit contractors.
The Supplier shall reliably deliver the Services throughout the Term as set out in this Specification and Schedule 8 (Supplier Performance).
For legacy and new equipment, the Supplier shall provide appropriate User Training and User Manuals as set out in the Contract with particular reference to Schedule 11.  Training will be delivered to designated Company trainers and Company Personnel  as part of an implementation package over a set period and covering an agreed number of people (to be agreed as part of the Delivery Programme). The Supplier shall provide on site support as each cash management machine is delivered and help desk support for Company Users and Company Administrators as part of business as usual Services.
The Supplier will also be required to provide training to designated trainers from the Company’s Cash in Transit (CIT) Contractors.</t>
  </si>
  <si>
    <t>2. Device Specification</t>
  </si>
  <si>
    <t>The following requirements’ tables contain general requirements, functional requirements, service requirements, technical requirements and constraints that the Supplier shall be compliant with in the Delivery of the Equipment and Services.
 </t>
  </si>
  <si>
    <t>Folder</t>
  </si>
  <si>
    <t>Cash Handling</t>
  </si>
  <si>
    <t>The cash handling functional requirements comprise the acceptance, rejection, counting, dispensing and storing requirements of the cash handling Services.</t>
  </si>
  <si>
    <t>Cash Counting</t>
  </si>
  <si>
    <t/>
  </si>
  <si>
    <t>Business Requirement</t>
  </si>
  <si>
    <t>Functional</t>
  </si>
  <si>
    <t>Counting Cash</t>
  </si>
  <si>
    <t>The Supplier shall ensure the cash handling devices will count cash efficiently and accurate to 100% subject to coins/notes being validated 
Note: Any validated coin or note should match the amount deposited.
Any coin or note that has not been validated should automatically be rejected and not included.</t>
  </si>
  <si>
    <t>Cash counting</t>
  </si>
  <si>
    <t>Must have</t>
  </si>
  <si>
    <t>Scan a Container</t>
  </si>
  <si>
    <t>The Supplier shall ensure the cash handling device can:
scan (or register) a container (bag) from which cash is to be deposited into the cash handling device
identify a bag to be filled with cash from the cash handling device , or to be used to top-up the cash management machine with change.</t>
  </si>
  <si>
    <t>Identification of bags / containers</t>
  </si>
  <si>
    <t>Secure Storage</t>
  </si>
  <si>
    <t>Security Storage Rating</t>
  </si>
  <si>
    <t xml:space="preserve">The Supplier shall ensure the cash handling devices have a security storage rating of at least Security Level 2 in accordance with the Loss Prevention Standard (LPS) LPS1175 as amended.
</t>
  </si>
  <si>
    <t>Secure storage</t>
  </si>
  <si>
    <t>The Supplier shall ensure the cash handling devices securely store coins deposited that can not be accommodated within the specified hoppers.</t>
  </si>
  <si>
    <t>Bank Note Storage</t>
  </si>
  <si>
    <t>The Supplier shall ensure the Bank notes are stored within the cash handling device in a uniquely numbered collectable container (e.g. pouch, transportation sack) for collection and shall be bar coded for reporting purposes</t>
  </si>
  <si>
    <t>Stored Bank Notes</t>
  </si>
  <si>
    <t>The Supplier shall ensure the total value of bank notes stored in the collectable container within the cash handling device contains a maximum of £30,000</t>
  </si>
  <si>
    <t>Secure storage - CAT A</t>
  </si>
  <si>
    <t>The Supplier shall ensure Category A Cash Handling Devices have at least two sacks or an alternative method of storing deposited notes so that notes can be deposited even if one note container is full or becomes defective.</t>
  </si>
  <si>
    <t>Secure storage - CAT B</t>
  </si>
  <si>
    <t>The Supplier shall ensure the Category B devices have at least one sack or an alternative method of storing deposited notes so that notes can be deposited even if one note container is full or becomes defective.</t>
  </si>
  <si>
    <t>Coin Storage and Dispensing</t>
  </si>
  <si>
    <t>Coin storing and dispensing</t>
  </si>
  <si>
    <t>The Supplier shall ensure the cash handling devices will accept, count, store and re-dispense 5 denominations of counted coins (£2, £1, 50p, 20p, 10p) either in a specified value/composition or as a free float within specified limits.</t>
  </si>
  <si>
    <t>Coin storing and dispensing (2)</t>
  </si>
  <si>
    <t>The Supplier shall ensure the cash handling devices will accept, count and store 1p, 2p, and 5p coins. It is possible that these coins are stored together.</t>
  </si>
  <si>
    <t>Coin Storage - CAT A</t>
  </si>
  <si>
    <t>The Supplier shall ensure the capacity for recyclable coin storage at Category A cash handling devices is a minimum of £8700.</t>
  </si>
  <si>
    <t>Capacity</t>
  </si>
  <si>
    <t>Coin Storage - CAT B &amp; D</t>
  </si>
  <si>
    <t>The Supplier shall ensure the capacity for recyclable coin storage at Category B and Cat D (coin only) cash handling devices is a minimum of £7,700</t>
  </si>
  <si>
    <t>Coin Capacity - A</t>
  </si>
  <si>
    <t>The Supplier shall ensure Category A cash handling devices can store for recycling (dispensing) a minimum capacity of:
£2 = 2500 coins
£1 = 2500 coins
50p = 1500 coins
20p = 1500 coins
10p = 1500 coins</t>
  </si>
  <si>
    <t>Coin storage &amp; dispensing capacity</t>
  </si>
  <si>
    <t>Coin Capacity - B &amp; D</t>
  </si>
  <si>
    <t>The Supplier shall ensure Category B and Category D (coin only) cash handling devices can store for recycling (dispensing) a minimum capacity per coin type of:
£2 = 2000 coins
£1 = 2500 coins
50p = 1500 coins
20p = 1500 coins
10p = 1500 coins
Note: The total mixed coin value should be a minimum of £5000 per device</t>
  </si>
  <si>
    <t>Banknote Storage</t>
  </si>
  <si>
    <t>Bank Note Storage - CAT A</t>
  </si>
  <si>
    <t>The Supplier shall ensure the capacity for bank note storage at Category A cash management machines is a minimum total value of £75000.</t>
  </si>
  <si>
    <t>Bank Note Storage - CAT B</t>
  </si>
  <si>
    <t>The Supplier shall ensure the capacity for bank note storage at Category B cash handling devices is a minimum total value of £45000</t>
  </si>
  <si>
    <t>Note Recycling</t>
  </si>
  <si>
    <t>The Supplier shall ensure that where a cash handling device has a note re-cycler the Supplier shall provide a facility for an authorised User to transfer notes into the collectable container prior to a collection taking place.</t>
  </si>
  <si>
    <t>Note storage</t>
  </si>
  <si>
    <t>Banknotes and Coins</t>
  </si>
  <si>
    <t>Acceptance and Storage of UK bank notes</t>
  </si>
  <si>
    <t>The Supplier shall ensure the cash handling devices accept and store the following UK bank notes:
Bank of England
Bank of Scotland, Royal Bank of Scotland, Clydesdale Bank
Bank of Ireland, First Trust Bank, Danske Bank, Ulster Bank
with the exception of commemorative issue bank notes and the £100 bill
issued by Scottish and Northern Irish banks.</t>
  </si>
  <si>
    <t>Acceptance of UK bank notes</t>
  </si>
  <si>
    <t>Acceptance and Storage of UK Coinage</t>
  </si>
  <si>
    <t>The Supplier shall ensure the cash handling device shall accept and store the following UK coinage:
Bank of England
States of Jersey and Guernsey
Isle of Man
Gibraltar
Falkland Islands
All current coins issued by Scottish and Northern Irish Banks</t>
  </si>
  <si>
    <t>Acceptance of  UK currency</t>
  </si>
  <si>
    <t>New Designs for UK Currency</t>
  </si>
  <si>
    <t>The Supplier shall adapt the Cash Handling Devices and Services, where necessary, to accept new designs of UK coins or banknotes. 
Note; The CHD's should accept whatever the Passenger Operated Machines accept (see requirements 10, 11, 29, 30)</t>
  </si>
  <si>
    <t>Acceptance of new UK currency</t>
  </si>
  <si>
    <t>Counterfeit Coins and Notes</t>
  </si>
  <si>
    <t>The Supplier shall ensure cash handling device reject all non-UK currency and counterfeit notes and coins.</t>
  </si>
  <si>
    <t>Rejection of non-UK currency</t>
  </si>
  <si>
    <t>Counterfeit Coins and Notes (2)</t>
  </si>
  <si>
    <t>The Supplier shall ensure cash handling device not count any rejected currency (notes or coins).</t>
  </si>
  <si>
    <t>Recycling of Money</t>
  </si>
  <si>
    <t>Dispenses Coins</t>
  </si>
  <si>
    <t>The Supplier shall ensure the cash handling device dispenses specified quantities / values of specified coins to authorised Users.</t>
  </si>
  <si>
    <t>Recycling of money</t>
  </si>
  <si>
    <t>Dispenses Coins (2)</t>
  </si>
  <si>
    <t>The Supplier shall ensure the cash handling device dispense a specified value of coins directly into a separate designated tray (cash tray).</t>
  </si>
  <si>
    <t>Transaction Receipts</t>
  </si>
  <si>
    <t>Receipts</t>
  </si>
  <si>
    <t>The Supplier shall ensure the cash handling device prints a receipt of total values collected by the security custodian broken down by denomination.</t>
  </si>
  <si>
    <t>Transaction receipts</t>
  </si>
  <si>
    <t>Receipts (2)</t>
  </si>
  <si>
    <t>The Supplier shall ensure the cash handling device prints a receipt for the User specifying the total values of coins and notes deposited into or dispensed out of the cash management machine.</t>
  </si>
  <si>
    <t>Summary of Transactions</t>
  </si>
  <si>
    <t>The Supplier shall ensure the cash handling device prints a summary of transactions made by all users during a traffic day if required by a User.</t>
  </si>
  <si>
    <t>CHD Contents (Amount and Value)</t>
  </si>
  <si>
    <t>The Supplier shall ensure the cash handling device prints and displays the total amount and value of cash in the machine and the amount of coins within each hopper, any in the overflow vault, within the note container and note unit. On the device display, the monetary contents shall be able to be shown in a graph format.</t>
  </si>
  <si>
    <t>Single User Operation</t>
  </si>
  <si>
    <t>Accountability</t>
  </si>
  <si>
    <t>The Supplier shall ensure the cash handling device supports the principle of individual accountability and attribute all actions undertaken by a User to them.
Note: When a user logs onto a CHD, they are then responsible for any actions that are preformed on the machine.</t>
  </si>
  <si>
    <t>Single User operation</t>
  </si>
  <si>
    <t>Ergonomics</t>
  </si>
  <si>
    <t>Accessing the CHD</t>
  </si>
  <si>
    <t>The Supplier shall ensure the cash handling device is easily accessed, ergonomically sound and able to be carried out within a potentially constrained environment.</t>
  </si>
  <si>
    <t>Dispensing of Money</t>
  </si>
  <si>
    <t>The Supplier shall ensure dispensing of money is easily accessible, ergonomically sound and not too low or awkward to remove the cash within a potentially constrained environment.</t>
  </si>
  <si>
    <t>Data / IT Interfaces</t>
  </si>
  <si>
    <t>Remote Viewing of Device Status</t>
  </si>
  <si>
    <t>The Supplier shall ensure the Authorised Company Administrators are able to view remotely (e.g. via the internet) the real time status of the Equipment, including hopper and/or tray levels (e.g. % full), total value of coins by denomination, total value of notes.</t>
  </si>
  <si>
    <t>Equipment status</t>
  </si>
  <si>
    <t>View Stored Values and Denominations</t>
  </si>
  <si>
    <t>The Supplier shall ensure Users are able to check (on screen or via printed receipt) the total value of the various denominations stored in the cash management device (this transaction shall be captured and auditable).</t>
  </si>
  <si>
    <t>Intuitive Screens</t>
  </si>
  <si>
    <t>The Supplier shall ensure the Equipment operational screens are intuitive (they do not require additional training, or require minimal training) and easily updateable if changes are required.</t>
  </si>
  <si>
    <t>Intuitive screen functionality</t>
  </si>
  <si>
    <t>Automatic Setting of Clocks</t>
  </si>
  <si>
    <t>The Supplier shall ensure all Equipment can automatically switch between GMT and BST and vice versa on designated dates, without the need for User or Company Administrator intervention.</t>
  </si>
  <si>
    <t>Time changes</t>
  </si>
  <si>
    <t>Equipment Functions</t>
  </si>
  <si>
    <t>The Supplier shall ensure the Equipment functions, controlled by the software, includes: deposit or, dispensing of cash, status / money levels (stored in the Equipment).</t>
  </si>
  <si>
    <t>Screen  controlled device functions</t>
  </si>
  <si>
    <t>Data Connectivity</t>
  </si>
  <si>
    <t>The Supplier shall be able to both remotely connect (via 4G/5G) to maintain devices and also physically access (such as via a USB) some sites to maintain devices and collect data where remote connection is not possible.</t>
  </si>
  <si>
    <t>General Service Provision</t>
  </si>
  <si>
    <t>Data</t>
  </si>
  <si>
    <t>Real time data</t>
  </si>
  <si>
    <t>The Supplier shall ensure the Equipment provides live (near real time) data for each function of the Equipment (current coin and note levels / values) both at local station and at back office.</t>
  </si>
  <si>
    <t>Live data</t>
  </si>
  <si>
    <t>Historic Data</t>
  </si>
  <si>
    <t>The Supplier shall ensure the Equipment provides historic data records by each cash management machine (location), station, area, network, User, User group, type of transaction, date and time.
Note: This is currently stored for 3 years</t>
  </si>
  <si>
    <t>Historic data</t>
  </si>
  <si>
    <t>Sharing Data</t>
  </si>
  <si>
    <t>The Supplier shall ensure the Equipment can interface and share Data with major industry known reporting systems e.g. SAP, Boxi as limited examples.</t>
  </si>
  <si>
    <t>Transaction and Status Data</t>
  </si>
  <si>
    <t>The Supplier shall develop and maintain a secure and auditable means to manually extract transaction and status Data from the cash handling device and transfer such Data to the back office systems for consolidated reporting.
Such activities would only be undertaken during periods of extended communication Faults at stations and upon agreement with the Company.</t>
  </si>
  <si>
    <t>Manual Data Transfer</t>
  </si>
  <si>
    <t>Software versions</t>
  </si>
  <si>
    <t>The Supplier shall ensure the Equipment cash transaction Data is available in the latest version of the Microsoft Office products in use, as stated in clause 342.</t>
  </si>
  <si>
    <t>Reporting</t>
  </si>
  <si>
    <t>Dispensing Coins &amp; Banknotes</t>
  </si>
  <si>
    <t>Presetting Devices</t>
  </si>
  <si>
    <t>The Supplier shall ensure the cash handling device can be 'preset' for quick dispensing of specific value of coins by denomination (for regular floating of ticket machines or filling bulk coin bags).
Note: Ticket machines refer to the Passenger Operated Machine (POMs)</t>
  </si>
  <si>
    <t>Ability to preset or configure dispense values</t>
  </si>
  <si>
    <t>Preset to Dispense Notes</t>
  </si>
  <si>
    <t>The Supplier shall ensure the cash handling device can be preset to dispense specific value of notes by denomination if note recycling is provided.</t>
  </si>
  <si>
    <t>Preset Maximum Dispense values</t>
  </si>
  <si>
    <t>The Supplier shall ensure the cash handling device can be preset to establish a maximum dispense and daily dispense limits per user / user type.</t>
  </si>
  <si>
    <t>Ability to set maximum dispense levels</t>
  </si>
  <si>
    <t>Set Up and Add new Dispensing Values</t>
  </si>
  <si>
    <t>The Supplier shall ensure that all devices are able to add and set up new dispensing values remotely to each cash management machine as defined in Appendix 1.</t>
  </si>
  <si>
    <t>Ability to set up additional dispense options</t>
  </si>
  <si>
    <t>Amend Dispensing Values</t>
  </si>
  <si>
    <t>The Supplier shall ensure that all devices are able to amend dispensing values remotely per individual cash management machine as defined in Appendix 1.</t>
  </si>
  <si>
    <t>Ability to change preset dispense options (by equipment)</t>
  </si>
  <si>
    <t>Amend Dispensing Limits</t>
  </si>
  <si>
    <t>The Supplier shall be able to amend dispensing limits remotely by cash management machine or across all cash management machines as defined in Appendix 1.</t>
  </si>
  <si>
    <t>Ability to change preset dispense options (by User)</t>
  </si>
  <si>
    <t>Amend Cash Management</t>
  </si>
  <si>
    <t>The Supplier shall be able to amend cash management machines dispensing limits remotely by User type as defined in Appendix 1.</t>
  </si>
  <si>
    <t>Ability to change preset dispense options (by User type)</t>
  </si>
  <si>
    <t>Barcodes</t>
  </si>
  <si>
    <t>Barcode Scanner</t>
  </si>
  <si>
    <t>The Supplier shall ensure the each cash handling device has an interleaved 2/5 barcode scanner either interfaced to the cash management machine or part of the cash management machine.</t>
  </si>
  <si>
    <t>Barcode scanner</t>
  </si>
  <si>
    <t>Read and Record Coin Bags</t>
  </si>
  <si>
    <t>The Supplier shall ensure the cash handling device can read and record bar coded coin bags with the ability of logging amounts against the scanned and recorded bags.</t>
  </si>
  <si>
    <t>Barcode scanning</t>
  </si>
  <si>
    <t>Recoginse Coded Bages</t>
  </si>
  <si>
    <t>The Supplier shall ensure the Equipment can recognise previously record bar coded bags (and contents identified).</t>
  </si>
  <si>
    <t>Barcode recognition</t>
  </si>
  <si>
    <t>Triggers &amp; Notifications</t>
  </si>
  <si>
    <t>Trigger Notifications</t>
  </si>
  <si>
    <t>The Supplier shall ensure the Equipment sets cash levels (coins &amp; notes) to trigger notifications to facilitate cash collection.</t>
  </si>
  <si>
    <t>Threshold levels</t>
  </si>
  <si>
    <t>Automatic Notifications</t>
  </si>
  <si>
    <t>The Supplier shall ensure the automatic notifications are able to be configured to provide an alert when set capacity thresholds are reached on an individual cash handling device to potentially prompt a cash collection, or User action.</t>
  </si>
  <si>
    <t>Notifications</t>
  </si>
  <si>
    <t>Technical Interfaces &amp; Security Provisions</t>
  </si>
  <si>
    <t>The following business requirements set out the technical and security provisions that the Supplier shall comply with for the Equipment and Services</t>
  </si>
  <si>
    <t>Least Privilege Access Principle</t>
  </si>
  <si>
    <t>The Supplier shall ensure the Services operate on a Least Privilege Access principle.</t>
  </si>
  <si>
    <t>Security</t>
  </si>
  <si>
    <t>Networking Modes</t>
  </si>
  <si>
    <t>The Supplier Equipment shall support 802.3 Ethernet and 802.11 Wi-Fi based IP networking in DHCP (static and dynamic) and non-DHCP modes.</t>
  </si>
  <si>
    <t>Unauthorised Connections</t>
  </si>
  <si>
    <t>The Supplier Equipment shall not accept unauthorised connections to its technical interfaces. Attempts of this type of access shall be recorded as a security event with a corresponding alarm condition reported.</t>
  </si>
  <si>
    <t>End to End Connectivity</t>
  </si>
  <si>
    <t>The Supplier shall be responsible for providing the end to end network connectivity for the Services.</t>
  </si>
  <si>
    <t>Near Real Time Reporting</t>
  </si>
  <si>
    <t>The Supplier shall ensure transactional data captured by the Equipment is centrally reported in near real time.</t>
  </si>
  <si>
    <t>Reporting Network Health Statistics</t>
  </si>
  <si>
    <t>The Supplier Equipment shall periodically report network health statistics relating to its integrity and general performance in the delivery of Services to a central location for Supplier monitoring and Company assurance of the Services.</t>
  </si>
  <si>
    <t>Configuration of CHD</t>
  </si>
  <si>
    <t>The Supplier shall ensure the cash management machine is able to be configured to operate standalone or with connection to its centralised server environment.</t>
  </si>
  <si>
    <t>Central Time Service</t>
  </si>
  <si>
    <t>The Supplier Equipment shall use a central time service to synchronise all communications between Equipment</t>
  </si>
  <si>
    <t>PC Component - Latest patching</t>
  </si>
  <si>
    <t>The Supplier shall ensure that the PCs component within the CHDs are maintained with the latest software patching</t>
  </si>
  <si>
    <t>Technical and Operating Standards</t>
  </si>
  <si>
    <t>3. Generic Business Requirements</t>
  </si>
  <si>
    <t>Access For Users</t>
  </si>
  <si>
    <t>The users’ access functional requirements comprise the security arrangements, logging on / off requirements, permission types and capacity range of the users of the cash management Equipment and Services</t>
  </si>
  <si>
    <t>User Sign On</t>
  </si>
  <si>
    <t>Magnetic Ticketing System Identity</t>
  </si>
  <si>
    <t>The Supplier shall ensure the cash handling device can read and accept a current London Underground issued magnetic Ticketing System Identity (TSID) swipe card and 4 digit PIN.</t>
  </si>
  <si>
    <t>User sign on</t>
  </si>
  <si>
    <t>Role Based User Access</t>
  </si>
  <si>
    <t>Role Based Permissions</t>
  </si>
  <si>
    <t>The Supplier shall ensure the Equipment and Services facilitate different User permission levels (e.g. User and Company Administrators) for carrying out specific functions.
The adding or removal of such Users and Company Administrators will be undertaken by the Supplier once authorised by the Company.</t>
  </si>
  <si>
    <t>Permission levels</t>
  </si>
  <si>
    <t>Partioned Data</t>
  </si>
  <si>
    <t>The Supplier shall ensure that access to data can be partitioned so that certain users only have access to the relevant / appropriate data.</t>
  </si>
  <si>
    <t>Additional Users</t>
  </si>
  <si>
    <t>The Supplier shall ensure that TfL Administrators can add additional users as required</t>
  </si>
  <si>
    <t>Super User Account</t>
  </si>
  <si>
    <t>The Supplier shall ensure that an Authorised user (Super User) can reactivate and disabled back office account</t>
  </si>
  <si>
    <t>Adding and Removing Users</t>
  </si>
  <si>
    <t>The Supplier shall ensure Authorised Company Administrators can add/remove Users to all cash handling devices remotely and such changes shall take effect prior to the start of the next Operational Day.</t>
  </si>
  <si>
    <t>Remote addition of Users</t>
  </si>
  <si>
    <t>Grouping Devices</t>
  </si>
  <si>
    <t>The Supplier shall ensure the cash handling devices are configurable into groups or areas for reporting purposes only.</t>
  </si>
  <si>
    <t>Remote addition/ removal of Users</t>
  </si>
  <si>
    <t>Setting Permissions</t>
  </si>
  <si>
    <t>The Supplier shall ensure the TfL Administrators are able to set or change the operational permission levels of authorised Users on an individual cash handling device remotely. Such changes when applied by authorised TfL Personnel will take effect prior to the start of the next Operational Day.</t>
  </si>
  <si>
    <t>Remote modification of individual User permission levels</t>
  </si>
  <si>
    <t xml:space="preserve">Configure Authorised User Roles </t>
  </si>
  <si>
    <t>The Supplier shall enable an Authorised User to Configure Authorised User Roles.
This shall include but is not limited to:
Authorised User roles (LUL Ticketing and Revenue Team)</t>
  </si>
  <si>
    <t>17.29.1, 17.29.3</t>
  </si>
  <si>
    <t>Manually Control User Access</t>
  </si>
  <si>
    <t>The Supplier shall provide the capability for an Authorised User with sufficient User Permissions to manually control Authorised User Access. This includes but is not limited to:
Disabling an Authorised User's login and access rights when they are no longer classed as an Authorised User
Re-enabling disabled logins as and when required
 </t>
  </si>
  <si>
    <t>17.29.7</t>
  </si>
  <si>
    <t>Control User Access</t>
  </si>
  <si>
    <t>The Supplier shall provide the capability to control the User Access of Authorised Users based on role based permissions (pre-defined by TfL).
This includes but is not limited to:
Disabling an Authorised User's login and access rights when they are no longer classed as an Authorised User
Re-enabling disabled logins if required
 </t>
  </si>
  <si>
    <t>User Access Rights</t>
  </si>
  <si>
    <t>The Supplier shall have a number of different user types with specific read/write, edit and read only functionality. This must be configurable and the Authority (TfL) reserves the right to change this at any time.</t>
  </si>
  <si>
    <t>The system must have a number of different user types with specific read/write, edit and read only functionality. This must be configurable and the Authority reserves the right to change this at any time.</t>
  </si>
  <si>
    <t>User Access Configuration</t>
  </si>
  <si>
    <t>The Supplier shall provide the capability to Configure back office Authorised User Roles and User Permissions according to but not limited to:
Viewing Records, associated Documentation and other Data types (according to data security restrictions)
Permission templates / security profiles
Download Authorised User reports</t>
  </si>
  <si>
    <t>User Access Permissions</t>
  </si>
  <si>
    <t>The Supplier shall ensure the Authority is able to request new user types at any time and the Supplier will update the permissions template / matrix accordingly
Note: the Supplier will have an Access Control Process agreed with the Authority</t>
  </si>
  <si>
    <t>The Authority must be able to request new user types at any time.</t>
  </si>
  <si>
    <t>User Access Reports</t>
  </si>
  <si>
    <t>The Supplier shall ensure the LUL Ticketing and Revenue Team can create and run user access reports within their allocated security permissions</t>
  </si>
  <si>
    <t>User Access Management &amp; Reporting</t>
  </si>
  <si>
    <t>The Supplier shall ensure authorised LUL Ticketing and Revenue Team have access to lists of users, their job roles and permissions and have the ability to create amend and disable access (user access management) within the system, including third party users,</t>
  </si>
  <si>
    <t>User log on</t>
  </si>
  <si>
    <t>The Supplier shall ensure the user is able to log on to the system subject to their security profile settings</t>
  </si>
  <si>
    <t>The user must be able to log on to the system.</t>
  </si>
  <si>
    <t>User credentials</t>
  </si>
  <si>
    <t>The Supplier shall ensure the user is given credentials to log onto the system.</t>
  </si>
  <si>
    <t>The user must be given credentials to log onto the system.</t>
  </si>
  <si>
    <t>User Permissions - Access Information</t>
  </si>
  <si>
    <t>The Supplier shall ensure the user can access all stored product information in accordance with their user security permissions</t>
  </si>
  <si>
    <t>Access warranty information about a product .</t>
  </si>
  <si>
    <t>Reflect Changes to User(s) Profile</t>
  </si>
  <si>
    <t>The Supplier shall ensure that any security profile updates and changes will be reflected to the Authorised User and group affected immediately      </t>
  </si>
  <si>
    <t>Reset Credentials</t>
  </si>
  <si>
    <t>The Supplier shall enable an Authorised User to reset a users credentials using one or more verified details including but not limited to their email address.
Reset of User credentials shall include but not be limited to:
reset password
forgotten username</t>
  </si>
  <si>
    <t>4.3.3</t>
  </si>
  <si>
    <t>Add / Remove Company Administrators</t>
  </si>
  <si>
    <t>The Supplier shall add/remove Company Administrators and their access provisions to the Services within 24 hours once such changes have been instructed by the Contract Manager or delegate.</t>
  </si>
  <si>
    <t>Company Administrator
Access</t>
  </si>
  <si>
    <t>Access to Services</t>
  </si>
  <si>
    <t>The Supplier shall ensure Authorised Company Administrators are able to access the Services throughout the Operating Day (starts 04:30 and ends at 04:29 – every day excluding Christmas day).</t>
  </si>
  <si>
    <t>Company Administrator Access</t>
  </si>
  <si>
    <t>Access</t>
  </si>
  <si>
    <t>Preventing User Access</t>
  </si>
  <si>
    <t>The Supplier shall ensure user access can be prevented from areas of the cash handling device where coins and notes are stored.</t>
  </si>
  <si>
    <t>Restricting Access</t>
  </si>
  <si>
    <t>The Supplier shall ensure the access to the note containers awaiting collection are restricted to the Cash in Transit(CIT) Contractor and cash handling device Supplier Personnel</t>
  </si>
  <si>
    <t>Engineering Access</t>
  </si>
  <si>
    <t>The Supplier shall ensure Engineering access shall be gained via a uniquely recognisable and logged ID.</t>
  </si>
  <si>
    <t>Unauthorised Access</t>
  </si>
  <si>
    <t>The Supplier shall ensure the cash handling device is secured with a locking mechanism to prevent unauthorised access to all parts of the Equipment where cash is stored.</t>
  </si>
  <si>
    <t>Cash Collections</t>
  </si>
  <si>
    <t>Cash in Transit (CIT) Contractor</t>
  </si>
  <si>
    <t>The Supplier shall ensure the cash handling device will be operated and cash collections made by the Cash in Transit (CIT) Contractor whenever required and without station staff intervention.</t>
  </si>
  <si>
    <t>Cash collections</t>
  </si>
  <si>
    <t>CIT - Access to Devices</t>
  </si>
  <si>
    <t>The Supplier shall ensure the Cash in Transit (CIT) Contractor(s) can log onto the cash handling device using one or multiple PINs to collect notes and with an auditable transaction record (the CIT Contractor shall not need to use keys).</t>
  </si>
  <si>
    <t>Individual PIN for CIT</t>
  </si>
  <si>
    <t>The Supplier shall ensure the Cash in Transit Contractor can log on to the cash handling device using individual PINs provided by the Supplier to the Company's authorised Cash in Transit (CIT)Contractor.</t>
  </si>
  <si>
    <t>Audited Transactions</t>
  </si>
  <si>
    <t>Auditable Records</t>
  </si>
  <si>
    <t>The Supplier shall ensure the cash handling devices capture auditable records of all individual users and transactions undertaken on the specific cash management machine.</t>
  </si>
  <si>
    <t>Audited transactions</t>
  </si>
  <si>
    <t>Capacity of Multi Users</t>
  </si>
  <si>
    <t>Performance</t>
  </si>
  <si>
    <t>The Supplier shall ensure each individual cash handling device shall be able to handle the number of potential different London Underground User ID's and PINs assigned to each cash management machine (up to 9000 authorised users) without affecting the performance of the Equipment or Services. .</t>
  </si>
  <si>
    <t>Capacity of multi-Users</t>
  </si>
  <si>
    <t>Performance (2)</t>
  </si>
  <si>
    <t>Across the network , estate of devices, the Supplier shall ensure that the Equipment and Services operate without Fault or degradation during periods when multiple concurrent Users are using the Equipment and Services concurrently.</t>
  </si>
  <si>
    <t>Alarms</t>
  </si>
  <si>
    <t>Reporting - Attempts to Access Device</t>
  </si>
  <si>
    <t>The Supplier shall ensure the cash handling device reports unauthorised attempts to access it showing when the event occurred, and which part of the cash management machine was being tampered with.
Such events will be logged by the Supplier in near real time and escalated to the Company.</t>
  </si>
  <si>
    <t>Alarm conditions</t>
  </si>
  <si>
    <t>The Supplier shall ensure the cash handling device has a duress alarm facility fitted, which shall provide an alarm to the Company in near real time.</t>
  </si>
  <si>
    <t>The Supplier shall ensure logging onto the cash handling device is ergonomically easy (clear and user-friendly), particularly given the constraints of the working environment in which the Equipment is located.</t>
  </si>
  <si>
    <t>The Supplier shall be responsible for the delivery of reports and reporting Data to the Company as defined in the Contract.</t>
  </si>
  <si>
    <t>BSF &amp; LU Reporting</t>
  </si>
  <si>
    <t>Recording &amp; Reporting Data</t>
  </si>
  <si>
    <t>The Supplier shall ensure the all Equipment transaction and status Data is recorded and able to be reported by type of activity (deposit, dispense, cash collection and Fault type)</t>
  </si>
  <si>
    <t>Reporting requirements</t>
  </si>
  <si>
    <t>Recording &amp; Reporting Permissions</t>
  </si>
  <si>
    <t>The Supplier shall ensure the all Equipment permissions and User/ setting changes shall be recorded and able to be reported upon</t>
  </si>
  <si>
    <t>Recording &amp; Reporting Transactions</t>
  </si>
  <si>
    <t>The Supplier shall ensure the all Equipment transactions are recorded and reported by each user.</t>
  </si>
  <si>
    <t>Recording &amp; Reporting Transactions (2)</t>
  </si>
  <si>
    <t>The Supplier shall ensure the all Equipment transactions are recorded and reported by each cash handling device , station, area or accounting unit.</t>
  </si>
  <si>
    <t>Recording &amp; Reporting Transactions (3)</t>
  </si>
  <si>
    <t>The Supplier shall ensure the Equipment and Services accurately capture and are able to report upon as a minimum the following details:
Station ID
Location
User
Transaction type Deposit – coins
Deposit – notes
Withdrawal – coins
Withdrawal – notes
Cash in Transit (CIT) Contractor collection
User finger tip interventions
Engineer Interventions and Faults reported
Cash movement / transfer from recycler to sack
Transaction date
Value of the transaction
Bag/seal ID for Cash in Transit(CIT) Contractor collections
By each accounting Unit, traffic day opening balance, sum of transactions IN, Sum or transactions OUT, traffic day closing balance.
For each accounting unit, reconciliation of opening to closing balance, detailing all transactions.</t>
  </si>
  <si>
    <t>Data reporting</t>
  </si>
  <si>
    <t>Reporting against Data Fields</t>
  </si>
  <si>
    <t>The Supplier shall ensure that the solution can report against any data field.</t>
  </si>
  <si>
    <t>Locally Print Reports</t>
  </si>
  <si>
    <t>The Supplier shall ensure the Equipment is able to locally print reports of events by day or individual User.</t>
  </si>
  <si>
    <t>Non-functional</t>
  </si>
  <si>
    <t>Reporting Company Administrator Requests</t>
  </si>
  <si>
    <t>The Supplier shall report to the Company each Accounting Period all Company Administrator requests submitted and when changes have been affected.
 </t>
  </si>
  <si>
    <t>Reporting Transactions</t>
  </si>
  <si>
    <t>The Supplier shall ensure the Equipment reports all transactions by cash management machine (or location reference), station, individual Users, User group, date, time.</t>
  </si>
  <si>
    <t>Reporting Non Triggered Events</t>
  </si>
  <si>
    <t>The Supplier shall report a list of stations/devices which did not trigger the event to send daily transaction histories for the previous traffic day to the central system at 08.30 every day, to include the auto-generated Daily Transaction Histories Report. 
This is for all transactions between 04:30 and 04:29 for the previous traffic day.</t>
  </si>
  <si>
    <t>Download Information</t>
  </si>
  <si>
    <t>The Supplier shall provide the capability to download 'Service Calls' Histories for individual devices in Excel format.
 </t>
  </si>
  <si>
    <t>Should have</t>
  </si>
  <si>
    <t>Report Open Daily Jobs</t>
  </si>
  <si>
    <t>The Supplier shall report a daily list of open jobs, generated at the same time as the Daily Transactions Report.
The report will include the date and time of the job reported and the fault reported.
 </t>
  </si>
  <si>
    <t>Could have</t>
  </si>
  <si>
    <t>Sack Numbers</t>
  </si>
  <si>
    <t>On the back office portal, the Supplier shall show the sack number of where the cash is moved to.</t>
  </si>
  <si>
    <t>Removal of Cash</t>
  </si>
  <si>
    <t>On the back office portal, The Supplier shall show when the cash has been removed by CIT or the Engineer and a record of the sack number. 
Note: If the CIT Collection reports show the Bag ID (Sack no), this would be a MUST HAVE REQUIREMENT.</t>
  </si>
  <si>
    <t>Reporting by Station</t>
  </si>
  <si>
    <t>The Supplier shall provide a daily report that indicates devices by station that have been offline for more than 24 hours, in order to make a preliminary check with the station that the modem is plugged in/switched on etc. before sending an engineer to site.</t>
  </si>
  <si>
    <t>Manual Report Replacement</t>
  </si>
  <si>
    <t>If a data feed fails, The Supplier shall provide a manual report replacement within 48 hours of being notified of the data feed failure.</t>
  </si>
  <si>
    <t>Configurable Devices</t>
  </si>
  <si>
    <t>The Supplier shall ensure the devices are configurable to ensure that the addition/amendment/deletion of accounting units (reporting field) can be identified and reported on.</t>
  </si>
  <si>
    <t>Operation Day</t>
  </si>
  <si>
    <t>The Supplier shall ensure the Operational Day for the Services at the Start Date is:
Start of day 04:30am
End of day times 04:29am.
every day excluding Christmas day</t>
  </si>
  <si>
    <t>Specified end of day reporting time</t>
  </si>
  <si>
    <t>Configurable Times</t>
  </si>
  <si>
    <t>The Supplier shall ensure that the specified start / end of day times across all Equipment, is configurable by the Supplier when such changes are authorised by the Company.</t>
  </si>
  <si>
    <t>End of Day Reports</t>
  </si>
  <si>
    <t>The Supplier shall ensure each cash handling device shall generate an end of day report detailing total cash held within each cash management machine and within each coin hopper, note unit and any vaults for miscellaneous coins.</t>
  </si>
  <si>
    <t>Printing Local Information</t>
  </si>
  <si>
    <t>The Supplier shall ensure each cash handling device shall be able to print a local copy of the machine contents at the end of day.</t>
  </si>
  <si>
    <t>Monthly Reporting</t>
  </si>
  <si>
    <t>The Supplier shall ensure the Company Administrators are able to view remotely a report of the current day's transactions (e.g. money in, money out, Users).</t>
  </si>
  <si>
    <t>Equipment reports</t>
  </si>
  <si>
    <t>Reporting (Date / Time)</t>
  </si>
  <si>
    <t>The Supplier shall ensure the Equipment can accurately report the correct date and time to within one (1) minute throughout the Operational Day.
The time clocks in each cash handling device shall operate with the Network Time Protocol (NTP) or equivalent to ensure that each cash management machine time is synchronised with the Back Office for accurate date and time reporting</t>
  </si>
  <si>
    <t>Equipment Time Synchronisation</t>
  </si>
  <si>
    <t>Complete &amp; Accurate Reporting</t>
  </si>
  <si>
    <t>The Supplier shall ensure all status and transactional Data is transferred to the back office and processed as quickly as possible for the provision of complete and accurate reporting, the Data completeness targets are defined in Schedule 8.</t>
  </si>
  <si>
    <t>BSF &amp; LU Reporting
Functional Requirement</t>
  </si>
  <si>
    <t>Availability Reports</t>
  </si>
  <si>
    <t>The Supplier shall provide availability reports of Services and/or Equipment each Accounting Period:
By each contracted Service each Accounting Period
By each item of Equipment
By each LU Station
The Supply</t>
  </si>
  <si>
    <t>Service Reporting</t>
  </si>
  <si>
    <t>The Supplier shall report upon all contracted outputs, KPIs and SDI Performance Criteria as a minimum each Accounting Period unless specified to the contrary by the Company.
Please note this excludes the Supplier provided dashboards which will present information in near real time.</t>
  </si>
  <si>
    <t>Report Format</t>
  </si>
  <si>
    <t>The Supplier shall produce all reports in compatibility with TfL's latest version of Microsoft Office Suite and PDF. 
The Supplier must align compatibility requirements with TfL as necessary for the duration of the contract.</t>
  </si>
  <si>
    <t>Maintenance Service Progress Report</t>
  </si>
  <si>
    <t>The Supplier shall prepare and deliver to the Company a Maintenance Services progress report every Accounting Period as part of their payment application. Such report will provide all necessary information for the Company to assure the contracted outputs have been delivered and process the Suppliers payment application.
Such report will be made available to the Company within 5 business days of the end of the Accounting Period.</t>
  </si>
  <si>
    <t>Develop &amp; Maintain Management Reports</t>
  </si>
  <si>
    <t>The Supplier shall develop and maintain suitable management reports that detail all contracted outputs and management escalations. Such reports shall be provided to the Company as requested, but as a minimum once each Accounting Period to support the Contract progress meeting and the processing of Supplier Application for Payment.</t>
  </si>
  <si>
    <t>Service Trend Reports</t>
  </si>
  <si>
    <t>The Supplier shall maintain and deliver to the Company each Accounting Period service trend reports for agreement and discussion with the Supplier at the Contract progress meeting.
Limited examples of the type of information likely to be provided include:
Number of Faults By cash management machine
By Equipment type
By service
By component part
Repeat Faults for each item of Equipment
Fault repair activities
Average repair times
Component parts replaced Renewed or returned to workshop for repair
MCBF for each Equipment type averaged across the Supply Identify any Equipment falling below an agreed operational base line MCBF threshold
Refused access to LU Stations and reasons
Equipment usage Data</t>
  </si>
  <si>
    <t>Extract report data</t>
  </si>
  <si>
    <t>Depending on User access Profile, the Supplier shall allow Users to run reports and extract the report output 
Note: Any data extracted must be carefully managed, held securely, access controlled and kept only in line with defined retention rules.</t>
  </si>
  <si>
    <t>The system must allow the Authority, Scheme Partner and Third Party's to extract data from the system.</t>
  </si>
  <si>
    <t>Reporting features</t>
  </si>
  <si>
    <t>The Supplier shall ensure the system has the following reporting functionality, which must be capable of using an appropriate tool (i.e. PowerBI) to be agreed with TfL
This functionality is to include as a minimum:
The creation of reports
Reusing of reports
The sharing of reports
The editing of reports
The saving of reports
The copying of reports
Note: The Solution will provide an interface which enables enhanced reporting to be developed over time</t>
  </si>
  <si>
    <t>Reports export</t>
  </si>
  <si>
    <t>The Supplier shall export data  in a suitable format to be agreed with TfL</t>
  </si>
  <si>
    <t>The Supplier shall ensure that all reports (existing and future) can be exported by the user in PDF, CSV and Excel formats
 </t>
  </si>
  <si>
    <t>Adhoc reporting</t>
  </si>
  <si>
    <t>The Supplier shall be capable of providing reports on an adhoc basis, as requested by the user</t>
  </si>
  <si>
    <t>Scheduled Reporting</t>
  </si>
  <si>
    <t>The Supplier shall be capable of scheduling reports as required by the User, these reports could be scheduled, but not limited to:
Daily
Weekly
4 Weekly
 </t>
  </si>
  <si>
    <t>Human Factors</t>
  </si>
  <si>
    <t>Access to Device</t>
  </si>
  <si>
    <t>The Supplier shall ensure depositing money into the cash management machine is easily accessed, and able to be carried out within a potentially constrained environment.</t>
  </si>
  <si>
    <t>Depositing Money into CHD</t>
  </si>
  <si>
    <t>The Supplier shall ensure depositing money into the cash management machine should minimise the need for uncomfortable postures</t>
  </si>
  <si>
    <t>Handling of Heavy Items</t>
  </si>
  <si>
    <t>The Supplier shall ensure depositing money into the cash management machine does not  require manual handling of heavy items which are non compliant with Health and Safety guidance relating to manual handling</t>
  </si>
  <si>
    <t>Dispensing Money from CHD</t>
  </si>
  <si>
    <t>The Supplier shall ensure dispensing of money from the cash management machine needs to be easily accessible within a potentially constrained environment</t>
  </si>
  <si>
    <t>Dispensing Money from CHD (2)</t>
  </si>
  <si>
    <t>The Supplier shall ensure dispensing money from the cash management machine should minimise the need for uncomfortable postures</t>
  </si>
  <si>
    <t>Dispensing Money from CHD (3)</t>
  </si>
  <si>
    <t>The Supplier shall ensure dispensing money from the cash management machine should not require manual handling of heavy items which are non compliant with Health and Safety guidance relating to manual handling.</t>
  </si>
  <si>
    <t>Intuitive Interfaces</t>
  </si>
  <si>
    <t>The Supplier shall ensure all Graphical User Interfaces (GUI) of cash management machines (such as touch screens) or keyboard and mouse operated screens, are intuitive and not unnecessarily complex to use</t>
  </si>
  <si>
    <t>User interaction with Graphical User Interface</t>
  </si>
  <si>
    <t>Accessible Equipment</t>
  </si>
  <si>
    <t>The Supplier shall ensure all touch screen and keyboard and mouse driven GUIs are easily accessible for the 5th percentile female to 95th percentile male in height</t>
  </si>
  <si>
    <t>Location of Works</t>
  </si>
  <si>
    <t>Locations of Works</t>
  </si>
  <si>
    <t>The Company may order and request resources detailed above to work at locations across the London Underground network</t>
  </si>
  <si>
    <t>Hours of Work</t>
  </si>
  <si>
    <t>Access to site (hours)</t>
  </si>
  <si>
    <t>Access will be obtained in accordance with the arrangements set out in Clause 13 of the Terms and Conditions of Contract and compliance with these arrangements is mandatory. </t>
  </si>
  <si>
    <t>Skills &amp; Competencies</t>
  </si>
  <si>
    <t>Demonstrate Experience</t>
  </si>
  <si>
    <t>The Supplier shall ensure Supervisors and Service Engineers can demonstrate experience working with cash management equipment and/or satisfactory completion of a recognised training course.  A competency certificate will then be issued by the Supplier.</t>
  </si>
  <si>
    <t>Mandatory Compliance</t>
  </si>
  <si>
    <t>Specific training requirements for working on the Company’s premises are set out in Clause 18 of the Terms and Conditions of Contract and Schedule 11, Training. The Supplier shall ensure compliance with these arrangements</t>
  </si>
  <si>
    <t>4. Service &amp; Maintenance Schedule</t>
  </si>
  <si>
    <t>The equipment to be maintained will be the Cash Management Equipment supplied and installed in accordance with Appendix 1 to this Specification, and any added by means of Variation.
An Asset List shall be agreed with the Supplier which will detail the final type, numbers and installation locations of the equipment. The Asset List will be included as Appendix 1 to this Specification.  An updated Asset List shall be provided annually on each anniversary of the Contract Start Date, and on other dates if requested by the Company.
The Supplier is responsible for maintaining, updating and repairing the Equipment as described in the asset list.
 </t>
  </si>
  <si>
    <t>Scope</t>
  </si>
  <si>
    <t>The Supplier shall:
maintain existing cash handling devices and associated PCs as defined in Appendix 1
supply new devices to replace those devices that are life expired.
It is important that both existing and new devices are supported by a single back-office system for the purposes of reporting and performance monitoring.
Any reference to Cash Handling Devices within this document applies to both existing and newly installed devices unless otherwise stated.
 </t>
  </si>
  <si>
    <t>Design and Operating Parameters</t>
  </si>
  <si>
    <t>The Supplier shall maintain the equipment such that the equipment performs in accordance with all design and operating parameters defined by the Supplier in their supply and installation proposal.</t>
  </si>
  <si>
    <t>Fully Inclusive Service</t>
  </si>
  <si>
    <t>The Supplier shall ensure maintenance of the cash management equipment is provided on a fully inclusive basis including related no fault found, 3rd party damage, operator error or misuse</t>
  </si>
  <si>
    <t>Supplier Responsibilities</t>
  </si>
  <si>
    <t>The Supplier shall be responsible for all such requirements, including but not limited to the supply of all labour (including related no fault found visits), overheads, consumables, materials, access equipment and plant required to undertake the required tasks.  
 </t>
  </si>
  <si>
    <t>Stock Levels</t>
  </si>
  <si>
    <t>The Supplier shall hold adequate stock to meet Reactive Services needs (and any fault reduction and preventative maintenance initiatives), in order to meet the required performance and minimise unavailability of the systems. </t>
  </si>
  <si>
    <t>New Devices</t>
  </si>
  <si>
    <t>For new devices, the Supplier shall deliver/install Equipment and provide Services compliant with the Contract  to meet the cash handling requirements of the London Underground managed stations (for a list of proposed sites refer to ‘Stations and Device categories’ which is supplied as Appendix 12 to this Specification).
Note: some of the stations have more than one ticket hall and the Supplier will need to maintain more than one cash management machine within the same station (e.g. King’s Cross /St. Pancras)</t>
  </si>
  <si>
    <t>Planned Preventative Maintenance</t>
  </si>
  <si>
    <t>The Supplier shall provide proposals for undertaking planned preventative maintenance (PPM) activities such that the equipment performs in accordance with the scope defined in requirement CHD-REQ-666
A PPM activity plan will be provided by the Supplier in accordance with the requirements in Schedule 2, Contract Programme.</t>
  </si>
  <si>
    <t>Testing</t>
  </si>
  <si>
    <t>The Supplier shall carry out routine testing of the equipment, and testing on completion of maintenance work, including portable electrical appliance testing and any other testing required in accordance with the Company’s Standards.</t>
  </si>
  <si>
    <t>Materials &amp; Consumables</t>
  </si>
  <si>
    <t>Materials and Consumables</t>
  </si>
  <si>
    <t>The Supplier shall hold sufficient stocks of materials, spare parts replacement, components, tools, specialist equipment, temporary plant and consumables necessary to ensure the systems are maintained at the specified design and operating levels. This will be a minimum of 3 months of these stocks at a UK location. </t>
  </si>
  <si>
    <t>Stock / Spares Management</t>
  </si>
  <si>
    <t>The Supplier shall maintain a stock/spares management system including but not limited to: proposed minimum stock/spares levels (both central store and van stock); stock/spares replenishment procedure; service level arrangements with sub-Suppliers; lead times for non stock items.</t>
  </si>
  <si>
    <t>Consumable Items</t>
  </si>
  <si>
    <t>The Supplier shall provide all consumable items as part of the services which shall include cash pouches, transportation sacks for the collection of bank notes, receipt rolls for printing transaction receipts and any other consumable items required for the day to day operation of the machines as required by the manufacturer’s specification within 7 days of an order being placed</t>
  </si>
  <si>
    <t>Stock Levels (2)</t>
  </si>
  <si>
    <t>The Supplier shall provide sufficient stocks of materials, spare parts, and replacement components to maintain the systems at the specified design and operating levels for a period of one year after the end of the Contract.  The level of such stocks shall be proposed as part of the Contract Handback Plan and agreed with the Company</t>
  </si>
  <si>
    <t>Modifications to Equipment</t>
  </si>
  <si>
    <t>Proposed Changes to Software</t>
  </si>
  <si>
    <t>Where the Supplier is proposing changes to Software on Equipment on Company premises, this shall be notified via the Company’s Change and Release process. Any software deployment should follow the requirements set out.</t>
  </si>
  <si>
    <t>Remedial Works</t>
  </si>
  <si>
    <t>Following any remedial works or minor work which may be required as part of the Services, the Supplier shall make good with minimum disturbance and consideration to any Railway Operating Equipment and the architectural decoration of the site</t>
  </si>
  <si>
    <t>Equipment Stored off Site</t>
  </si>
  <si>
    <t>The Company may require Equipment to be removed from site and then stored away from their premises for a period of time, to be notified by Variation.  Where this occurs, the Supplier shall ensure such storage will be in suitable premises such that Equipment is not damaged. 
Should damage take place, the Supplier must make good such damage at its own expense</t>
  </si>
  <si>
    <t>Reactive Services</t>
  </si>
  <si>
    <t>The Supplier shall provide Reactive Services 24 hours a day, 7 days a week, every day of the year, excluding Christmas Day</t>
  </si>
  <si>
    <t>End to End Monitoring</t>
  </si>
  <si>
    <t>Wherever possible, end to end monitoring by the Supplier shall take place such that Faults are identified and logged for rectification.  Prior to Service Commencement, the Supplier and Company shall agree where this applies.</t>
  </si>
  <si>
    <t>Service Desk</t>
  </si>
  <si>
    <t>All Faults shall be notified by the Company to the Supplier. For this purpose the Supplier shall provide a Service Desk, with suitably qualified personnel and all communication shall be in English.  
Note: See CHD-FLD-108 for specific Service Desk requirements
 </t>
  </si>
  <si>
    <t>Fault Rectification</t>
  </si>
  <si>
    <t>All Faults shall be rectified. The Supplier shall respond to and rectify Faults in accordance with Schedule 8, Supplier Performance. </t>
  </si>
  <si>
    <t>Initial Visit</t>
  </si>
  <si>
    <t>The Supplier shall ensure that where Faults that cannot be rectified on the initial visit must be left by the Supplier in a safe condition.</t>
  </si>
  <si>
    <t>Condition Assessment</t>
  </si>
  <si>
    <t>The Supplier shall carry out a full condition assessment on each asset at least once a year and provide the results of this assessment to the Company</t>
  </si>
  <si>
    <t>Site Access</t>
  </si>
  <si>
    <t>Permits to work</t>
  </si>
  <si>
    <t>The Supplier shall ensure their Personnel hold the requisite access permits necessary to work on Company Premises; as a minimum each person shall hold a valid Station Access, Fire Awareness Permits, Sentinel Cards and comply with Company Standards</t>
  </si>
  <si>
    <t>Approriate Documentation</t>
  </si>
  <si>
    <t>The Supplier shall ensure Personnel attending the Companies premises carry with them appropriate method statements, risk assessment and COSHH sheets appropriate for the work planned in compliance with QUENSH</t>
  </si>
  <si>
    <t>The Supplier shall ensure all Planned and preventative maintenance access requests are sent to the Company as a minimum 4 weeks in advance of such access requirements.</t>
  </si>
  <si>
    <t>Appropriate Credentials</t>
  </si>
  <si>
    <t>The Supplier shall ensure the new Authorised Personnel have the appropriate credentials and training in order to carry out activities on TfL premises</t>
  </si>
  <si>
    <t>Asset Management</t>
  </si>
  <si>
    <t>Company Asset Management Reports</t>
  </si>
  <si>
    <t>The Supplier shall provide Company Asset management reports to the Company every three (3) Accounting Periods (unless otherwise requested by the Company) detailing all Company Assets and Equipment and indicating where a change has occurred. The type of information requested include but is not limited to:
Equipment installed Changes to said Equipment
Serialised components or parts changed
Asset life cycle predictions of the Equipment and serialised component parts and rationale
Spare Parts held as stock
Consumable parts stock holding
Back office components
Usage or capacity concerns
Any devices held in storage</t>
  </si>
  <si>
    <t>Company Asset List</t>
  </si>
  <si>
    <t>The Supplier shall maintain an accurate Company Asset list of all Company Assets and Equipment, including serialised components and consumable parts therein throughout the Term of the Contract.</t>
  </si>
  <si>
    <t>Maintaining Equipment</t>
  </si>
  <si>
    <t>The Supplier shall be responsible for maintaining the Equipment to ensure that the Company discharges its statutory responsibilities for H&amp;S and Mandatory or Category 1 and 2 Standards and provide suitable evidence to the Company at least annually for assurance purposes.</t>
  </si>
  <si>
    <t>Company Asset Plans</t>
  </si>
  <si>
    <t>The Supplier shall provide to the Company as a minimum every three (3) Accounting Periods Company Asset plans which detail the reliability of the Equipment and Company Assets and where in the Asset life cycle each Company Asset and components are with the supporting rationale. Information will include but not be limited to remaining useful life and obsolescence issues for each Company Asset with the Suppliers proposals to remedy such issues.</t>
  </si>
  <si>
    <t>Incident Management</t>
  </si>
  <si>
    <t>Incident Management Data</t>
  </si>
  <si>
    <t>The incident management data is owned by the Company and The Supplier shall ensure such information available to the Company when requested.</t>
  </si>
  <si>
    <t>Major Incident List</t>
  </si>
  <si>
    <t>The Supplier shall agree a full major incident list with TfL which will be maintained</t>
  </si>
  <si>
    <t>Dashboards</t>
  </si>
  <si>
    <t>Performance Dashboards</t>
  </si>
  <si>
    <t>The Supplier shall develop and maintain suitable performance dashboards on the status of all open Faults and compliance with contracted outputs, such dashboards shall be visible to the Company.
Note: The Supplier will work with TfL to agree Dashboard content and user access post contract award and before service commencement.</t>
  </si>
  <si>
    <t>Performance Dashboards (2)</t>
  </si>
  <si>
    <t>The Supplier shall ensure development of suitable dashboards that present information by exception to Supplier Personnel and the Company is considered essential for the reliable delivery of Services and assurance to the Company.
If such dashboards are not available when the Equipment is installed they shall be delivered within 6 Accounting Periods of the first Equipment being Delivered and an Acceptance Certificate issued by the Company.</t>
  </si>
  <si>
    <t>Secure and Adutiable Records</t>
  </si>
  <si>
    <t>The Supplier and Cash in Transit (CIT) Contractor shall work together to enable a secure and auditable means to access the Equipment to deposit/remove monies from stations.</t>
  </si>
  <si>
    <t>CIT
General Provision</t>
  </si>
  <si>
    <t>The service desk is a dedicated Oriented activity to TfL, which is currently used for Fault reporting, Level 1 support (issue resolution over the telephone) and Fault Management &amp; Resolution</t>
  </si>
  <si>
    <t>Dedicated telephone Number</t>
  </si>
  <si>
    <t>The Supplier shall establish a dedicated telephone number to accept Fault calls from the Company.</t>
  </si>
  <si>
    <t>Dedicated Email Address</t>
  </si>
  <si>
    <t>The Supplier shall establish a dedicated email inbox to accept reporting via email.</t>
  </si>
  <si>
    <t>Answering Phone Calls</t>
  </si>
  <si>
    <t>The Supplier shall ensure 90% of all such phone calls shall be answered by suitably qualified Supplier Personnel within 30 seconds</t>
  </si>
  <si>
    <t>Faults &amp; Threshold exceptions</t>
  </si>
  <si>
    <t>The Supplier shall ensure that all Faults and threshold exceptions shall be identified, diagnosed and logged on an incident management system within 15 minutes of the Fault or threshold exception self reporting or the Fault being reported by the Company to the Supplier.</t>
  </si>
  <si>
    <t>Reported Faults</t>
  </si>
  <si>
    <t>The Supplier shall ensure all reported faults shall be identified and tracked by a unique fault reference number.
Note: The Unique Reference number must be linked to the original Fault Number</t>
  </si>
  <si>
    <t>First Line Telephone Support</t>
  </si>
  <si>
    <t>The Supplier shall provide first Line telephone support to Company Users and Administrators to try and resolve faults without having to dispatch Supplier Personnel.
Where a resolution by Company staff is not viable or has not proven effective then Supplier Personnel shall be assigned to effect repairs</t>
  </si>
  <si>
    <t>Faults - Access to Company Premises</t>
  </si>
  <si>
    <t>The Supplier's service desk is responsible for arranging access to Company Premises where Faults have occurred and comply with the Company's access processes, adopting the Refused Access Process where applicable.</t>
  </si>
  <si>
    <t>Single Point of Contact</t>
  </si>
  <si>
    <t>The Supplier's service desk shall be the single point of contact and escalation for Maintenance Services and Faults and shall keep the Company informed by pro-active updates where Faults have occurred.
Where escalation to Level 2 or 3 support is required this will be managed by the Supplier service desk.</t>
  </si>
  <si>
    <t>Exceeding Rectification Time</t>
  </si>
  <si>
    <t>The Supplier shall ensure that where a Rectification Time has been exceeded as detailed in Schedule 8 (Supplier Performance) this is escalated immediately to the Company service desk, with a plan to address such failure and the time scales.</t>
  </si>
  <si>
    <t>Faults Reporting</t>
  </si>
  <si>
    <t>The Supplier's service desk shall have the availability to report/log faults 24 x 7 and to provide support to Company Personnel as specified in the Specification and Schedule 8 (Supplier Performance), excluding Christmas Day.
For Primary Service Desk Hours requirement see requirement CHD-REQ-36</t>
  </si>
  <si>
    <t>Service desk</t>
  </si>
  <si>
    <t>Training / Support</t>
  </si>
  <si>
    <t>Telephone Guidance</t>
  </si>
  <si>
    <t>Where such Faults may be resolved by local Company Personnel the Supplier will provide telephone guidance to these Company Personnel to help repair faults more quickly and reduce the Suppliers operational costs.</t>
  </si>
  <si>
    <t>Help Desk</t>
  </si>
  <si>
    <t>The helpdesk is user-centric activity  not only dedicated to TfL but extends to the likes of CIT operator, this is currently used for:
Account queries
System access requests (password queries)</t>
  </si>
  <si>
    <t>Help Desk Support</t>
  </si>
  <si>
    <t>The Supplier shall ensure Help desk support is available to Users (station staff) and/or Company Administrators between the hours of 07:00 – 17:00, Monday to Friday</t>
  </si>
  <si>
    <t>Help desk</t>
  </si>
  <si>
    <t>Out of Hours Faults</t>
  </si>
  <si>
    <t>The Supplier shall ensure Out of hours Faults can be raised via the Help desk (email) by Users (station staff) and/or Company</t>
  </si>
  <si>
    <t>Help desk availability for CIT contractor,</t>
  </si>
  <si>
    <t>The Supplier shall ensure their Help desk availability for the CIT Contractor, cash collection support (issue resolution) shall be available between 7:00 – 17:00, Monday to Saturday.</t>
  </si>
  <si>
    <t>Maintenance &amp; Faults</t>
  </si>
  <si>
    <t>Delivery &amp; Maintenance of Communications systems</t>
  </si>
  <si>
    <t>The Supplier shall be responsible for the Delivery and maintenance of the communications systems that connects each cash handling device to the back office systems provided by the Supplier to deliver the Services.
The Supplier is in all cases responsible for the extract of data from all cash handling devices under the contract. At some locations, the Company provides fixed line services, and in these cases the Supplier remains responsible for the extract of data.</t>
  </si>
  <si>
    <t>Delivery &amp; Maintenance of Back Office Systems and Components</t>
  </si>
  <si>
    <t>The Supplier shall be responsible for the Delivery and maintenance of suitable back office systems and components to operate the Equipment and reliably deliver the Services, including all Data, financial and service reports throughout the Term of this Contract.</t>
  </si>
  <si>
    <t>End to End Maintenance Services</t>
  </si>
  <si>
    <t>The Supplier shall be responsible for the reliable delivery of the end to end Maintenance Services.</t>
  </si>
  <si>
    <t>General</t>
  </si>
  <si>
    <t>Preventitive Maintenance Activities</t>
  </si>
  <si>
    <t>The Supplier shall ensure all reactive and planned and preventative maintenance activities will be recorded by the Supplier on a suitable service management system.</t>
  </si>
  <si>
    <t>Preventitive Maintenance Activities (2)</t>
  </si>
  <si>
    <t>The Supplier shall ensure All reactive and planned preventative maintenance tasks and activities will be recorded by the Supplier within the incident record; all activities shall be time and date stamped.
Note: All Personnel working on the Companies Premises shall be recorded within the incident record.</t>
  </si>
  <si>
    <t>Equipment Fault</t>
  </si>
  <si>
    <t>The Supplier shall ensure that where an Equipment Fault exists that will prevent a scheduled CIT Contractor delivery or pick up, this Fault will be prioritised and repairs completed to prevent abortive CIT Contractor activities where practicable.</t>
  </si>
  <si>
    <t>CIT</t>
  </si>
  <si>
    <t>Monitor Equipment and Services</t>
  </si>
  <si>
    <t>The Supplier shall develop an ability to monitor the Equipment and Services such that Faults can be identified and repairs affected without reliance upon Company Personnel to report such Faults.</t>
  </si>
  <si>
    <t>Fixing of Faults</t>
  </si>
  <si>
    <t>The Supplier shall fix all Faults without delay regardless of cause. Any commercial discussions about interfaces and/or responsibilities will be held at the Contract progress meeting</t>
  </si>
  <si>
    <t>General Provision</t>
  </si>
  <si>
    <t>Third Parties fault resolution</t>
  </si>
  <si>
    <t>Where ambiguity exists regarding a Fault across an interface, the Supplier shall work with the other party to effect a resolution at no additional cost to the Company</t>
  </si>
  <si>
    <t>Real Time Visibility of Faults</t>
  </si>
  <si>
    <t>The Supplier shall develop and maintain suitable tools that allow the Company to have visibility in near real time of all Faults, their current status and activities being undertaken by the Supplier to affect repairs.</t>
  </si>
  <si>
    <t>Daily Cumulative Fault Reports</t>
  </si>
  <si>
    <t>The Supplier shall send to the Company a Daily Cumulative Faults Report (in Excel and PDF format) each morning by 08:00 hours that details all open and closed Faults that have occurred in the previous Operating Day, as a minimum such report will contain: Location – machine
Fault type and service affected
Date and Time fault occurred
All Activities undertaken (time and date)
Symptom, Cause and Actions
Parts used
Elapsed failure time
Abatements if applicable
Repeat Faults on the same item of Equipment within the last 12 rolling weeks</t>
  </si>
  <si>
    <t>5. Service &amp; Maintenance Non-functional Requirements</t>
  </si>
  <si>
    <t>Access and Security</t>
  </si>
  <si>
    <t>Network Security: Secured Connections</t>
  </si>
  <si>
    <t>The Solution shall implement all incoming and outgoing connections using secured networks in accordance with the TfL S1736 Network Information Security standard
 </t>
  </si>
  <si>
    <t>All network connections must be secured and where necessary systems access provided to external parties via security approved mechanisms (this includes web based application level access). All external access should be logged.
Mission Critical - 
All connections to this solution must be via secured networks.
 </t>
  </si>
  <si>
    <t>Network Security: Access Logging</t>
  </si>
  <si>
    <t>The Solution shall log all successful and unsuccessful access attempts to the Solution in an audit trail in accordance with the TfL S1791 Operational Information Security standard</t>
  </si>
  <si>
    <t>All network connections must be secured and where necessary systems access provided to external parties via security approved mechanisms (this includes web based application level access). All external access should be logged.
Mission Critical
All access to this solution and any activities performed within the solution must be logged.
 </t>
  </si>
  <si>
    <t>Network Security: Activity Logging</t>
  </si>
  <si>
    <t>The Solution shall automatically log all activities performed within the Solution in an audit trail in accordance with the TfL S1791 Operational Information Security standard</t>
  </si>
  <si>
    <t>All network connections must be secured and where necessary systems access provided to external parties via security approved mechanisms (this includes web based application level access). All external access should be logged.
Mission Critical
All activities performed within the solution must be logged.
 </t>
  </si>
  <si>
    <t>Network Security: Access Log Retention</t>
  </si>
  <si>
    <t>The Solution shall retain all audit trail log files, as mentioned in requirement Network Security: Activity Logging, for a period of time in accordance with the TfL Corporate Information and Records Disposal Schedules</t>
  </si>
  <si>
    <t>All network connections must be secured and where necessary systems access provided to external parties via security approved mechanisms (this includes web based application level access). All external access should be logged.
Mission Critical
These log files must be retained for a period appropriate and in line with TfL Security Policies &amp; Procedures.
 </t>
  </si>
  <si>
    <t>Endpoint Data Protection</t>
  </si>
  <si>
    <t>The Solution shall comply with the TfL S1793 IT System Acquisition, Development and Maintenance standard for the purposes of endpoint and data protection
 </t>
  </si>
  <si>
    <t>Are endpoint and/or data protection measures required?
Mission Critical
Yes. Must comply with the current TfL Cyber Security standards.
 </t>
  </si>
  <si>
    <t>Certificate Storage</t>
  </si>
  <si>
    <t>Where there are digital/security certificates applicable to the Solution, these shall be stored in TfL's Tech and Data IT Service Management (ITSM) framework with expiry dates at least 9 months in the future.
 </t>
  </si>
  <si>
    <t>What is the process for the storing of certificates?
Mission Critical
All certificates should be stored in the ITSM with 9 months' worth notice of expiry
 </t>
  </si>
  <si>
    <t>Access Control: Approval</t>
  </si>
  <si>
    <t>The Supplier shall comply with the TfL S1735 Information Technology Access Control standard for approving user access to the Solution</t>
  </si>
  <si>
    <t>How will access to the system and/or service be controlled?
Mission Critical
User access must be approved by the Business/Service Owner, via an approved Service Request.
 </t>
  </si>
  <si>
    <t>Access Control: User Accounts</t>
  </si>
  <si>
    <t>The Solution shall use role-based access control with roles based on TfL provided and maintained directory services or roles otherwise defined by TfL
 </t>
  </si>
  <si>
    <t>How will access to the system and/or service be controlled?
Mission Critical
User accounts should be tied to roles within the system.
 </t>
  </si>
  <si>
    <t>Access Control: User Activity Log File</t>
  </si>
  <si>
    <t> 
The Solution shall record the following information in an audit log file (see requirement Network Security: Activity Logging) for all activity performed by users within the Solution, that includes but is not limited to: 
Unique identifier for the user activity
Date/Timestamp of the activity
User account identifier
Type of activity (e.g. view record, creation, update, deletion)
Before and After values of attributes changed on data records</t>
  </si>
  <si>
    <t>How will access to the system and/or service be controlled?
Mission Critical
Any activity performed by user accounts within the solution must be logged.
 </t>
  </si>
  <si>
    <t>Remote Access Technologies for TfL Users</t>
  </si>
  <si>
    <t>The Solution shall allow remote access for authorised users through approved TfL remote access services</t>
  </si>
  <si>
    <t>How will remote user access be controlled?
Mission Critical
Remote access must be through either Microsoft Multi-Factor Authentication and TfL T-Snap, or Cisco AnyConnect VPN.
 </t>
  </si>
  <si>
    <t>Data Types</t>
  </si>
  <si>
    <t>What data types will be required? Application and user data must be stored on storage appropriate to the data classification.  This included backup/archive media which should be identifiable to approved persons.
Mission Critical
System, application and User Data must be classified and controlled according to TfL Standards
 </t>
  </si>
  <si>
    <t>Third Party Access: Approval</t>
  </si>
  <si>
    <t>The Supplier shall comply with the TfL S1735 Information Technology Access Control standard for granting access to the Solution for users employed by the Supplier or those employed by a Partner organisation. This shall require approval to first be obtained from either the:
TfL Business Owner for the Solution OR
TfL Service Owner (or Service Owner delegate) for the Solution
 </t>
  </si>
  <si>
    <t>How will 3rd party (support) access be controlled?
Mission Critical
User access must be approved by the Business/Service Owner, via an approved Service Request. 
 </t>
  </si>
  <si>
    <t>Third Party Access: Technologies</t>
  </si>
  <si>
    <t>The Solution shall allow remote access for authorised users employed by the Supplier or it's Partner organisations through a TfL approved service</t>
  </si>
  <si>
    <t>How will 3rd party (support) access be controlled?
Mission Critical
Remote access must be through either Microsoft Multi-Factor Authentication and TfL T-Snap, or Cisco AnyConnect VPN.
 </t>
  </si>
  <si>
    <t>Third Party Access: Information About Third Party</t>
  </si>
  <si>
    <t>The Supplier of the Solution shall provide TfL with information about their own organisation and any partner organisations. This information includes, but is not limited to:
Supplier Name
Primary Contact Details
Contacts (Roles and Communications methods)
Scope of service in relation to the Solution
Duration / Cost
TfL Budget Code
Link to Commercial Register entry</t>
  </si>
  <si>
    <t>What 3rd Party information is required?
Mission Critical
Provider Name
Contacts (Role and Comms method)
Scope of service
Duration / Cost
Budget Code
Primary Contact Details
Link to Commercial Register entry
 </t>
  </si>
  <si>
    <t>Back Office - Device Access</t>
  </si>
  <si>
    <t>The back office Solution shall be accessible to authorised users using devices that are supported by TfL or devices that follow an access route supported by TfL. These include, but are not limited to:
Personal Computer connected to the TfL OneLondon network (for example Thick/Thin Desktop Client, Laptop)
Corporate Mobile Device (for example iPhone, iPad)
Bring Your Own Device (BYOD)
Note: The front end (the CHD) will not be accessible remotely</t>
  </si>
  <si>
    <t>What types of end-user devices should this service be accessible from? These may include the following:
OneLondon Thick Client
OneLondon Thin Client
Corporate Mobile Device, e.g. iPhone
Corporate Mobile Device, e.g. iPad
Bring Your Own Device (BYOD)
Mission Critical
Service Specific
Note: Confirm with stakeholders the definitive list of device types that can access the service.</t>
  </si>
  <si>
    <t>Data Centre Hosting: Location</t>
  </si>
  <si>
    <t>Where the Solution is hosted in the cloud, it shall adhere to TfL's Hosting Policy and Infrastructure Hosting Architectural Principles</t>
  </si>
  <si>
    <t>Is the system to be hosted in a TfL data centre?
Mission Critical
Solution can be hosted with T&amp;D/Supplier owned data centre.
 </t>
  </si>
  <si>
    <t>Data Centre Hosting: Physical Access</t>
  </si>
  <si>
    <t>The Supplier shall comply with the TfL S1747 Physical and Environmental Security of TfL's Information Technology standard with respect to authorised and unauthorised personnel requiring physical access to the hardware on which the Solution is hosted
 </t>
  </si>
  <si>
    <t>How will access be controlled for authorised and unauthorised personnel?
Mission Critical
No physical access to unauthorised personnel.
Authorised personnel must be documented in advance.
Third parties access must be accompanied and recorded.
 </t>
  </si>
  <si>
    <t>Availability</t>
  </si>
  <si>
    <t xml:space="preserve">Maintenance Windows: Frequency </t>
  </si>
  <si>
    <t>The Supplier will inform TfL four (4) weeks in advance of any planned maintenance activities that are scheduled to take place</t>
  </si>
  <si>
    <t>Is a Maintenance Window required and how frequently?
Mission Critical
Yes - 4 weekly
 </t>
  </si>
  <si>
    <t>Maintenance Windows: Information Required</t>
  </si>
  <si>
    <t>The Supplier shall provide TfL with the following information in relation to each maintenance window for the Solution:
Calendar date(s)
Time (24hr clock) window
Additional approval steps (if applicable)
Custom communications approach (if non-standard)
Service impacting (Yes / No)</t>
  </si>
  <si>
    <t>What information is required in relation to a Maintenance Windows?
Mission Critical
Calendar date/s
Time (24hr Clock) Window
Additional approval steps (if applicable)
Custom comms approach (if non-standard)
Service Impacting Y/N
Example wording</t>
  </si>
  <si>
    <t>Solution Availability</t>
  </si>
  <si>
    <t> 
The Solution shall be at least 99.995% available on an annual basis, excluding agreed maintenance windows, where annual basis is defined as twenty four (24) hours a day, seven (7) days a week, three hundred and sixty five (365) days a year.
 </t>
  </si>
  <si>
    <t>System availability requirement, excluding agreed maintenance windows.
Mission Critical
99.995%
 </t>
  </si>
  <si>
    <t>Compliance</t>
  </si>
  <si>
    <t>Integrity</t>
  </si>
  <si>
    <t>Auditing</t>
  </si>
  <si>
    <t> 
The Solution shall automatically record an audit trail of all user activities that take place within the Solution in an audit log file that can be viewed by users with the appropriate permissions. The activities to be recorded for the audit trail include, but are not limited to:
Creation of data records
Updates to data records
Deletion of data records
Changes to the system configuration
Changes to user permissions
Creation of user accounts
Deletion of user accounts
 </t>
  </si>
  <si>
    <t>What level of user activity auditing is required?
Mission Critical
Any changes to, or activities relating to:
Data records
System configuration
User Permissions
Permission templates
Creation/deletion of users</t>
  </si>
  <si>
    <t>Backup Profile</t>
  </si>
  <si>
    <t>The Solution, whether it is hosted by TfL or a third party, shall run online backups without degrading the performance or limiting the operation of the Solution</t>
  </si>
  <si>
    <t>The back up profile of the system, whether it should be service disrupting or online
Mission Critical
Online, no impact to service
 </t>
  </si>
  <si>
    <t>Backup Retention Period</t>
  </si>
  <si>
    <t>The Solution shall retain all data backups for a maximum of 3 years</t>
  </si>
  <si>
    <t>How long are back ups kept for?
Mission Critical
All Backups kept for max 2 years.
 </t>
  </si>
  <si>
    <t>Backup Encryption</t>
  </si>
  <si>
    <t>The Solution shall encrypt all data backups in accordance with the TfL S1740 Cryptography standard</t>
  </si>
  <si>
    <t>Should back ups be encrypted?
Mission Critical
Yes
 </t>
  </si>
  <si>
    <t>Backup Storage Location</t>
  </si>
  <si>
    <t>The Supplier shall, with the agreement of TfL, store backups of the Solution in an alternative location to the datacentre which hosts the primary instance of the Solution
 </t>
  </si>
  <si>
    <t>Where should the back ups should be stored - onsite or offsite?
Mission Critical
Alternative location to primary datacentre.
 </t>
  </si>
  <si>
    <t>Ad hoc Backups</t>
  </si>
  <si>
    <t>the Solution shall allow an authorised user to perform an on-demand backup without degrading the performance or limiting the operation of the Solution
 </t>
  </si>
  <si>
    <t>Should Ad hoc backups be possible outside of the normal backup schedule and what is the impact?
Mission Critical
Yes, possible.
No service disruption.
 </t>
  </si>
  <si>
    <t>Backup Notifications</t>
  </si>
  <si>
    <t> 
When a back-up has completed, the Solution shall automatically send a notification, either from within the Solution itself or by other means (for example email), to one or more designated users about the status of the back-up. The information to be included in the notification shall include, but not be limited to:
Date and Time of the back-up
Status of the back-up: Success, Partial Success, Failure
 </t>
  </si>
  <si>
    <t>Should there be alerts for backups and under what conditions?
Mission Critical
Yes for success, partial success and failure
 </t>
  </si>
  <si>
    <t>Backup Log File Retention Period</t>
  </si>
  <si>
    <t> 
The Solution shall retain audit log files as live data in the Production environment for a minimum of thirty (30) days before these log files are archived in accordance with TfL's Corporate Information and Records Disposal Schedules
 </t>
  </si>
  <si>
    <t>How long should log files be kept for before being removed from the live system? This may vary from project to project as legal requirements may differ
Mission Critical
Min 30 days, then archived.
Log archive retention is dependent on legal requirements.
 </t>
  </si>
  <si>
    <t>Maintainability and Support</t>
  </si>
  <si>
    <t>Incident and Problem Management</t>
  </si>
  <si>
    <t>Third Party Compliance with Incident and Request Management Process</t>
  </si>
  <si>
    <t>The Supplier shall comply with TfL's Tech and Data Incident and Request Management Process for the resolution of Incidents raised against the Solution.</t>
  </si>
  <si>
    <t>Is 3rd party compliance with TfL's Incident and Request Management process required?
Mission Critical
Mandatory
T&amp;D/Supplier must comply with TfL's Incident and Request Management Process. This process uses a single point of contact through our central helpdesk managed by a 3rd party.
We expect an integration from T&amp;D/Suppliers Service Desk tool to TfL's “Remedy”. This will be defined during contract phase
T&amp;D/Supplier will take instruction and management from TfL's central managed helpdesk.
Additional information:
An Incident is viewed as a disruption to the availability or performance of the solution. In addition, failure of a component that is yet to impact either the availability or the performance of the solution is also considered an Incident.
First line support - TfL shall provide first line support to users of the solution. The exact scope of this shall be determined by the capabilities of the solution. 
Second line support - TfL shall provide second line support to users of the solution. The exact scope of this shall be determined by capabilities of the solution.
Third line support - The Supplier shall interface with TfL third line support and address issues raised. This shall be termed “Contractor Service Support”.
TfL service desk hours - The TfL service desk hours shall be 24/7.</t>
  </si>
  <si>
    <t>Primary Service Desk Hours</t>
  </si>
  <si>
    <t>The Supplier of the Solution shall collaborate with TfL in resolving Incidents raised against the Solution on a 24x7x365 (24 hours a day, 7 days a week, 365 days a year, excluding Christmas Day) basis
 </t>
  </si>
  <si>
    <t>The agreed hours when the Primary Service Desk is to be available to support the business (if different from operating hours).
Mission Critical
24x7x365
 </t>
  </si>
  <si>
    <t>Incident Response Times</t>
  </si>
  <si>
    <t> 
When an Incident is raised against the Solution, the Supplier shall comply with the response times stipulated by TfL's Tech and Data Incident and Request Management process as follows:
Severity 1: 15 minutes
Severity 2: 30 minutes
Severity 3: 120 minutes
Severity 4: 120 minutes
The response time is defined as the maximum length of time between the Incident being raised and an initial response by the Supplier being logged.
 </t>
  </si>
  <si>
    <t>Maximum response time (to user and/or technical owner) from incident being logged
Mission Critical
Severity 1
15 minutes
Severity 2
30 minutes
Severity 3
120 minutes
Severity 4
120 minutes
 </t>
  </si>
  <si>
    <t>Incident Resolution Times</t>
  </si>
  <si>
    <t>When an Incident is raised against the Solution, the Supplier shall comply with the resolution times stipulated by TfL's Tech and Data Incident and Request Management process as follows:
Severity 1: 2 hours 
Severity 2: 4 hours 
Severity 3: 8 hours 
Severity 4: N/A
The resolution time is defined as the maximum length of time taken to apply a resolution to the Incident.</t>
  </si>
  <si>
    <t>Maximum time taken to apply resolution or provide a acceptable workaround
* The Network MSP have extended SLAs which are referenced in brackets. All Service SLAs are caveated by the Network MSP SLAs.
Mission Critical
Severity 1
2 hours (4 Hours - Network)
Severity 2
4 Hours (8 Hours - Network)
Severity 3
8 Hours (24 Hours - Network)
Severity 4
N/A
 </t>
  </si>
  <si>
    <t>Incident Update Frequency</t>
  </si>
  <si>
    <t>When an Incident is raised against the Solution, the Supplier shall provide TfL with progress updates about the Incident in accordance with the update frequency stipulated by TfL's Tech and Data Incident and Request Management process as follows:
Severity 1: Every 30 minutes
Severity 2: Every 60 minutes
Severity 3: Daily
Severity 4: N/A
The update frequency is how often the Supplier is expected to provide updates to TfL and affected users of the Solution
 </t>
  </si>
  <si>
    <t>Frequency at which updates about the incident are expected from T&amp;D / Supplier to the user
Mission Critical
Severity 1
Every 30 minutes
Severity 2
Every 60 minutes
Severity 3
Daily
Severity 4
N/A
 </t>
  </si>
  <si>
    <t>Service Component Coverage</t>
  </si>
  <si>
    <t> 
The Supplier shall provide Service Incident support for all components of the Solution on a 24x7x365 (24 hours a day, 7 days a week, 365 days a year) basis. These components include, but are not limited to:
Infrastructure
Application
Middleware
Endpoints
 </t>
  </si>
  <si>
    <t>Service Component Coverage
Mission Critical
All components (Infrastructure, Application, Middleware &amp; endpoints) supported 24x7x365
Service: 24x7x365
 </t>
  </si>
  <si>
    <t xml:space="preserve">Problem Management: Create Problem Record </t>
  </si>
  <si>
    <t>When the root cause(s) of an Incident has been identified, the Supplier shall collaborate with TfL's Problem Manager in creating a Problem record in TfL's Tech and Data IT Service Management (ITSM) framework</t>
  </si>
  <si>
    <t>Once an Incident or number of Incidents have been identified through root cause analysis as having an underlying cause that needs to be resolved then Supplier shall raise a Problem Record.
This requirement applies to all Solutions irrespective of their business criticality.</t>
  </si>
  <si>
    <t>Problem Management: Problem Record Prioritisation</t>
  </si>
  <si>
    <t>When a Problem record is raised against the Solution, the Supplier shall collaborate with TfL's Problem Manager in prioritising the Problem based on:
Impact (the net effect the Problem is expected to have on business activities)
Urgency (how soon the impact of the Problem will be felt by the business)</t>
  </si>
  <si>
    <t>T&amp;D/Supplier is responsible in conjunction with TfL for prioritising the Problem based on the impact and urgency of resolving the Problem. The priority criteria will take into account the quality of any Workaround in place.
This requirement applies to all Solutions irrespective of their business criticality.</t>
  </si>
  <si>
    <t>Problem Management: Response to Severity 1 Incidents</t>
  </si>
  <si>
    <t>Where a Severity One Incident against the Solution has an agreed work-around, the Supplier shall immediately raise a Problem record in order to investigate and identify the underlying cause(s) of the issue within three (3) days of the service being restored for the Solution</t>
  </si>
  <si>
    <t>T&amp;D/Supplier is responsible in conjunction with TfL where there is a Priority/Severity Level 1 Incident that is temporarily fixed via a work around, the Supplier shall raise a Problem Record straight away to investigate and identify the underlying causes within three (3) days of the service being restored.
This requirement applies to all Solutions irrespective of their business criticality.</t>
  </si>
  <si>
    <t>Problem Management: Trend Analysis</t>
  </si>
  <si>
    <t>When a Problem is raised against the Solution, the Supplier shall conduct trend analysis on the Problem in order to identify common issues and underlying causes.</t>
  </si>
  <si>
    <t>T&amp;D/Supplier is responsible in conjunction with TfL for proactively monitoring trends to identify common issues and causes, to propose fixes and prevent incidents.
This requirement applies to all Solutions irrespective of their business criticality.</t>
  </si>
  <si>
    <t>Problem Management: Reporting</t>
  </si>
  <si>
    <t> 
The Supplier of the Solution shall produce a Problem Management report at a minimum every week or by exception if no problems previously existed before the new problem occurred. The report shall include information about:
All new Problems registered in the last seven (7) days
All unresolved Problems
All Problems resolved in the last seven (7) days
 </t>
  </si>
  <si>
    <t>T&amp;D/Supplier is responsible in conjunction with TfL for: producing a Problem management report that shall set out details of all new Problems registered in the reporting period, all unresolved Problems and all Problems resolved in the Reporting Period. The frequency of the report is as follows:
Mission Critical
Minimum (or by exception) - Weekly Report
 </t>
  </si>
  <si>
    <t>Problem Management: Report Details</t>
  </si>
  <si>
    <t>The Supplier shall include the following information for each unresolved Problem identified in the Problem Management Report:
Unique Problem Identifier
Problem Name
Problem Description
Plan for Problem Resolution (unresolved Problems only)
Resources required to resolve the Problem (unresolved Problems only)
Estimated Date to resolve the Problem (unresolved Problems only) 
Any identified Problem trends
 </t>
  </si>
  <si>
    <t>T&amp;D/Supplier is responsible in conjunction with TfL for producing a Problem management report that shall set out details of all new Problems registered in the reporting period, all unresolved Problems and all Problems resolved in the Reporting Period. The report will include a plan for Problem resolution, resources required, estimated delivery dates and any identified trends.
This requirement applies to all Solutions irrespective of their business criticality.</t>
  </si>
  <si>
    <t>Change and Release Management</t>
  </si>
  <si>
    <t>Third Party Compliance with Change and Release Management Process</t>
  </si>
  <si>
    <t>The Supplier shall comply with TfL's Tech and Data Change and Release Management Process to ensure that all changes to the Solution are implemented in a way that minimises disruption to the users of the Solution
 </t>
  </si>
  <si>
    <t>3rd party compliance with TfL's Change and Release Management process.
Mission Critical
Mandatory
 </t>
  </si>
  <si>
    <t>Release Plan Requirements</t>
  </si>
  <si>
    <t>When an update is to be made to the Solution, the Supplier shall provide TfL with a Release Plan containing information about the update that includes, but is not limited to:
Software required for the Release
Services dependent on the Release 
Parties that are impacted by the Release and who need to be engaged (technical, business and third parties)
High-level step-by-step deployment guide for the Release
Roll-back guide for returning the Solution to a previous version
Additional costs incurred by TfL for the Release
 </t>
  </si>
  <si>
    <t>What is required in the Release Plan?
Mission Critical
Required software
Dependent services
Required parties (technical, business &amp; 3rd parties)
High-level step-by-step release guide
Roll-back guide
Additional costs
 </t>
  </si>
  <si>
    <t>Service Model</t>
  </si>
  <si>
    <t>The Supplier shall collaborate with TfL to produce a Service Model defining agreed service level measures and support that include, but are not limited to:
Availability
Capacity
Performance
Incident Management
Escalation
Reporting</t>
  </si>
  <si>
    <t>A service model needs to be agreed which will define most of the standard service level measures. Use defined business criticality as guide.
Mission Critical
Mandatory
 </t>
  </si>
  <si>
    <t>Service Reviews</t>
  </si>
  <si>
    <t>The Supplier shall attend periodic service reviews with TfL regarding the ongoing provision of the Solution.
 </t>
  </si>
  <si>
    <t>The respective Service Tower need to agree to regular review dates with any underpinning provider.
Mission Critical
Monthly
 </t>
  </si>
  <si>
    <t>Service Reports: Intervals</t>
  </si>
  <si>
    <t> 
The Supplier of the Solution shall provide TfL with a Service Report every four (4) weeks.
 </t>
  </si>
  <si>
    <t>T&amp;D/Supplier reporting on service levels provided to TfL. Including growth trends and recommendations.
Mission Critical
2 weekly
 </t>
  </si>
  <si>
    <t>Service Reports: Metrics</t>
  </si>
  <si>
    <t>The Supplier shall provide TfL with a Service Report - see requirement Service Report: Intervals - for the Solution that measures the following criteria:
Agreed Service Levels
Number of Incidents
Number of Problems
Number of Changes
Licensing Status
Capacity Reporting</t>
  </si>
  <si>
    <t>What will be measured in the Service Reports?
Mission Critical
Agreed Service Levels
Incidents
Problems
Changes
Licensing Status
 </t>
  </si>
  <si>
    <t>Service Reports: Information</t>
  </si>
  <si>
    <t>The Supplier shall provide TfL with a Service Report - see requirement Service Report: Intervals - for the Solution containing details about the report that include:
Name of the report
The purpose of the report
How often the report is generated
Who generates the report
Recipients of the report</t>
  </si>
  <si>
    <t>What information is required in relation to Service Reports?
Mission Critical
Report Name
Purpose
Frequency
Generating Party (Escalation)
Recipients
 </t>
  </si>
  <si>
    <t>Service Requests</t>
  </si>
  <si>
    <t>The Supplier shall provide TfL's Service Request Management team in a form provided by TfL</t>
  </si>
  <si>
    <t>What information in relation to Service Requests is required?
Mission Critical
Request/Form Name
Purpose
OLA
Resolving Team/s
Approval Levels
Cost
Manual/Automated
 </t>
  </si>
  <si>
    <t>Configuration Management</t>
  </si>
  <si>
    <t>The Supplier shall provide TfL with the following information about every component (Configuration Item) of the Solution
Unique Identifier
Name
Description
Type
Status
Location
Relationship to other Configuration Items (CIs)
Owner</t>
  </si>
  <si>
    <t>What level of detail is required for components to be recorded?
Mission Critical
Every component must be in the Configuration Management Database (CMDB) and all Configuration Items (CIs) mapped
 </t>
  </si>
  <si>
    <t>License Management: Information</t>
  </si>
  <si>
    <t>The Supplier shall provide TfL with information about licensing for the Solution, including the following details:
Name of license provider
License Type
Duration / Cost
Quantity
Deployment Method
Known Limits</t>
  </si>
  <si>
    <t>What information is required in relation to Licenses?
Mission Critical
Provider Name
License Type
Duration / Cost
Quantity
Deployment Method
Known Limits
 </t>
  </si>
  <si>
    <t>License Management: Renewals</t>
  </si>
  <si>
    <t>The Supplier  shall ensure Licenses applicable to the Solution are automatically renewed at least 9 months before the with expiry dates of the licenses.
 </t>
  </si>
  <si>
    <t>What is the approach for license renewals?
Mission Critical
License entries must be added to the ITSM toolset, with automated SRs generated 9 months prior to renewal, to the owning SPM team.
 </t>
  </si>
  <si>
    <t>Hardware (Spare Stock) Availability</t>
  </si>
  <si>
    <t>The Supplier shall store adequate levels of spare hardware stock either at or near the site at which the primary instance of the Solution is hosted in order to maintain the Solution's operational service levels
 </t>
  </si>
  <si>
    <t>Hardware (spare stock) availability
Mission Critical
Adequate levels of spare stock must be maintained on or near site in order to maintain service
 </t>
  </si>
  <si>
    <t>Concurrent Viewing of Data Records (TO BE APPROVED BY OO)</t>
  </si>
  <si>
    <t>The Solution shall allow a minimum of two (2) and a maximum of fifteen (15) authorised users to view the same data record concurrently without degrading the performance of the Solution.</t>
  </si>
  <si>
    <t>Can multiple users view the same data record simultaneously?
Mission Critical
Yes - without performance degradation
 </t>
  </si>
  <si>
    <t>Reliability</t>
  </si>
  <si>
    <t>Single Points of Failure</t>
  </si>
  <si>
    <t> 
The Solution shall contain no single points of failure, so that a failure in any individual component of the Solution does not result in a total loss of service.
 </t>
  </si>
  <si>
    <t>Any single points of failure within the system?
Mission Critical
None. No loss of service in event of individual component failure
 </t>
  </si>
  <si>
    <t>Solution Automation: Restarts</t>
  </si>
  <si>
    <t> 
If there is a failure of the Solution, then it shall be capable of automatically restarting the following:
Entire Solution
Individual functions
Scheduled batch jobs
 </t>
  </si>
  <si>
    <t>What level of automation is required - can failed batches restart automatically?
Mission Critical
Full automation for schedule and restart automatically on failure.</t>
  </si>
  <si>
    <t>Solution Automation: Restart Alerts</t>
  </si>
  <si>
    <t>When the Solution restarts following a failure, as described in requirement Solution Automation: Restarts, the Solution shall automatically generate an alert to authorised users to indicate that there was a failure in the Solution</t>
  </si>
  <si>
    <t>What level of automation is required - can failed batches restart automatically?
Mission Critical
Alert to be generated to indicate original failure
 </t>
  </si>
  <si>
    <t>Monitoring</t>
  </si>
  <si>
    <t>Capacity Monitoring</t>
  </si>
  <si>
    <t>Where the Solution is not hosted by TfL, the Supplier shall monitor the Solution's capacity for 100% of the time for the agreed availability, as defined in requirement Solution Availability and excluding agreed maintenance windows as defined in requirement Maintenance Windows: Frequency.
 </t>
  </si>
  <si>
    <t>Capacity monitoring is available for what percentage of the time?
Mission Critical
100% (Excluding Maintenance Windows)
 </t>
  </si>
  <si>
    <t>System Capacity</t>
  </si>
  <si>
    <t>Where the Solution is not hosted by TfL, the Supplier shall ensure that the Solution does not exceed 75% of the available capacity for the components defined in requirement Capacity Monitoring</t>
  </si>
  <si>
    <t>System capacity
Mission Critical
Minimum Threshold - detail dependent on solution type:
75%
 </t>
  </si>
  <si>
    <t>End-to-End Monitoring: Solution Layers</t>
  </si>
  <si>
    <t> 
The Supplier shall ensure that there is end-to-end monitoring of the Solution on a 24x7x365 (24 hours a day, 7 days a week, 365 days a year) basis for the characteristics defined in requirement Monitoring Solution Characteristics at each of the following layers of the Solution:
Availability
Application
Application Performance Monitoring (APM)
Infrastructure including hardware, networks and databases
User
Security
 </t>
  </si>
  <si>
    <t>What are the overarching monitoring requirements for any given service?
Mission Critical
The Service shall be measured and monitored 24x7, end-to-end and at each layer (i.e. Application, APM, Infrastructure, User)
 </t>
  </si>
  <si>
    <t>Monitoring Solution Characteristics</t>
  </si>
  <si>
    <t> 
The Supplier shall ensure that the end-to-end monitoring capability, as described in requirement End-to-End Monitoring: Solution Layers, monitors the following characteristics of the Solution on a 24x7x365 (24 hours a day, 7 days a week, 365 days a year) basis:
Availability
Capacity
Data Completeness
Performance
Security
 </t>
  </si>
  <si>
    <t>What are the overarching monitoring requirements for any given service?
Mission Critical
The Service shall be measured and monitored 24x7, end-to-end and at each layer (i.e. Application, APM, Infrastructure, User) for the following characteristics:
Availability
Capacity
Data Completeness
Performance
Security</t>
  </si>
  <si>
    <t>Availability Monitoring</t>
  </si>
  <si>
    <t>Where the Solution is not hosted by TfL, the Supplier shall ensure that the Availability of the Solution is monitored, in accordance with requirements Solution Availability, End-to-End Monitoring: Solution Layers and Monitoring Solution Characteristics, for the following components that include, but are not limited to:
Hardware
Network
Servers
Databases
Application Functions
 </t>
  </si>
  <si>
    <t>What are the overarching monitoring requirements for any given service?
Mission Critical
The Service shall be measured and monitored 24x7, end-to-end and at each layer (i.e. Application, APM, Infrastructure, User) for the following characteristics:
Availability
Capacity
Data Completeness
Performance
Security
 </t>
  </si>
  <si>
    <t>Data Completeness Monitoring</t>
  </si>
  <si>
    <t>Where the Solution is not hosted by TfL, the Supplier shall have the capability to monitor, in accordance with requirements End-to-End Monitoring: Solution Layers and Monitoring Solution Characteristics, the integrity of the data that the Solution stores and processes against a number of metrics that include, but are not limited to:
Frequency of data backups
Frequency of testing data restore procedures
Percentage of data that is accurately restored by data restore procedures
Data authenticity (data precision, accuracy of information portrayed, data relationships, accuracy with respect to source data, data encryption methods)
 </t>
  </si>
  <si>
    <t>What are the overarching monitoring requirements for any given service?
Mission Critical
The Service shall be measured and monitored 24x7, end-to-end and at each layer (i.e. Application, APM, Infrastructure, User) for the following characteristics:
Availability
Capacity
Data Completeness
Performance
Security
 </t>
  </si>
  <si>
    <t>Performance Monitoring</t>
  </si>
  <si>
    <t>Where the Solution is not hosted by TfL, the Supplier shall have the capability to monitor, in accordance with requirements End-to-End Monitoring: Solution Layers and Monitoring Solution Characteristics, the Performance of the Solution against a number of metrics that include, but are not limited to:
Response times for Solution functions (Minimum, Maximum, Average)
Number of database records accessed in a given time period
Server Load
Network Latency</t>
  </si>
  <si>
    <t>What are the overarching monitoring requirements for any given service?
Mission Critical
The Service shall be measured and monitored 24x7, end-to-end and at each layer (i.e. Application, APM, Infrastructure, User) for the following characteristics:
Availability
Capacity
Data Completeness
Performance
Security
 </t>
  </si>
  <si>
    <t>Security Monitoring</t>
  </si>
  <si>
    <t>Where the Solution is not hosted by TfL, the Supplier shall have the capability to monitor, in accordance with requirements End-to-End Monitoring: Solution Layers and Monitoring Solution Characteristics, the Security of the Solution against a number of metrics that include, but are not limited to:
Status of the Solution's digital certificates
Inactive user accounts
Successful / failed login attempts
Session usage aggregates (start/stop date and time)
Updates to role profiles
Numbers of users for each role permission / privilege level</t>
  </si>
  <si>
    <t>Generating Alerts</t>
  </si>
  <si>
    <t>The Solution shall generate an alert to authorised users if a predefined monitoring threshold is breached for the thresholds defined in requirement Capacity Threshold Breach Notification and for the characteristics defined in requirement Monitoring Solution Characteristics.</t>
  </si>
  <si>
    <t>What are the overarching monitoring requirements for any given service?
Mission Critical
Alerts shall be generated by exception only and in accordance with the aforementioned characteristics' definitions and thresholds.
 </t>
  </si>
  <si>
    <t>Monitoring Dashboards and Reporting</t>
  </si>
  <si>
    <t>The Solution characteristics that are being monitored, as defined in requirement Monitoring Solution Characteristics, and their associated alerts shall be accessible to authorised users through dashboards and reports (scheduled and ad hoc)</t>
  </si>
  <si>
    <t>What are the overarching monitoring requirements for any given service?
Mission Critical
Alerts shall be presented on a dashboard
 </t>
  </si>
  <si>
    <t>Contents of Monitoring Alerts</t>
  </si>
  <si>
    <t>Alerts generated by the Solution in response to an event shall contain information that is an accurate reflection of that event which includes, but is not limited to:
What happened
Date and time when the event occurred
How the event was handled
Who the event was escalated to
Details of communications with users and systems to support any actions taken
Breaches of any Operational Level Agreements (OLAs)
Breaches of any Service Level Agreements (SLAs)</t>
  </si>
  <si>
    <t>What are the overarching monitoring requirements for any given service?
Mission Critical
Alerts should contain information that is an accurate reflection of the event and shall be automatically assigned to the correct party responsible for resolving the alert.
 </t>
  </si>
  <si>
    <t>Reviewing Monitoring Alerts and Events</t>
  </si>
  <si>
    <t>Prior to service commencement, The Supplier shall agree with TfL a schedule of reviews, at set intervals, to investigate the events and alerts that are generated by the Solution for applicability, accuracy and gap analysis. 
This will enable the Supplier to understand and define what the events and alerts mean, how they are generated, where and when they are generated and put in place suitable measures to respond to them.</t>
  </si>
  <si>
    <t>What are the overarching monitoring requirements for any given service?
Mission Critical
Alerts and Events shall be regularly reviewed for applicability, accuracy and for gap analysis according to an agreed schedule
 </t>
  </si>
  <si>
    <t>Create Monitoring Thresholds</t>
  </si>
  <si>
    <t>The Solution shall enable authorised users to create monitoring thresholds against which events can be logged. The attributes to be defined for these thresholds shall include, but not be limited to:
Name of threshold
Description of threshold
Solution characteristic to be monitored (e.g. Availability, Capacity, Data Completeness, Performance, Security)
Lower-level Solution characteristics to be monitored (e.g. for Capacity these may be storage or number of licenses)
Threshold value (e.g. for Capacity it may be that the number of licenses used exceeds 80% of the total available number of licenses for the Solution)
Which Users are to be notified in the event that Solution thresholds are breached
Raise an Incident Ticket if the Threshold is breached (Yes / No)? 
Severity level to be assigned to the Incident ticket</t>
  </si>
  <si>
    <t>Capacity baselining - for new systems the capacity thresholds may need to be set and monitored. Is this required? If so, what are the guidelines?
Mission Critical
Operational capacity shall be baselined at the start of the project
Thresholds to be confirmed based on recommendations by supplier and architecture and minimum limit established from SSRs
 </t>
  </si>
  <si>
    <t>Robustness</t>
  </si>
  <si>
    <t>Infrastructure Resilience</t>
  </si>
  <si>
    <t> 
The Solution shall, as a minimum, meet the following defined levels of infrastructure resilience:
Primary Solution instance hosted in a single data centre with high availability - see requirement Solution Availability
Replication of the primary Solution instance to the back-up Solution instance hosted in a separate data centre
Synchronous data replication from the primary Solution instance to the back-up Solution instance
 </t>
  </si>
  <si>
    <t>Defined levels of infrastructure resilience
Mission Critical
High availability in single datacentre.
Service Replication to another datacentre.
Synchronous Data Replication
 </t>
  </si>
  <si>
    <t>Failover Connection</t>
  </si>
  <si>
    <t> 
If there is a failure in the Solution, users shall be able to automatically log into a failover instance of the Solution without having to manually enter their login credentials
 </t>
  </si>
  <si>
    <t>How should the clients connect to the Failover instances?
Mission Critical
Seamless. No need to log on again
 </t>
  </si>
  <si>
    <t>Recovery Point Objective</t>
  </si>
  <si>
    <t> 
If there is an unplanned interruption to normal operations, then the Solution shall not permit any loss of data that is input and stored in the Solution
 </t>
  </si>
  <si>
    <t>The amount of acceptable data loss in the event of a disaster.
Mission Critical
0 min
 </t>
  </si>
  <si>
    <t>Recovery Time Objective</t>
  </si>
  <si>
    <t> 
If there is an unplanned interruption to normal operations, then the Solution shall be fully recoverable within one (1) minute of service disruption notification
 </t>
  </si>
  <si>
    <t>The acceptable timeframe to recover the solution in the event of a disaster:
Mission Critical
&lt; 1 min
 </t>
  </si>
  <si>
    <t>Disaster Recovery Plan</t>
  </si>
  <si>
    <t>The Supplier shall provide a Disaster Recovery Plan for the Solution, as agreed with TfL, which shall be in the format of a document called "Disaster Recovery On a Page".</t>
  </si>
  <si>
    <t>Is a Disaster Recovery Plan required?
Mission Critical
Yes - DR On a Page
 </t>
  </si>
  <si>
    <t>Disaster Recovery Plan Contents</t>
  </si>
  <si>
    <t>The Supplier shall include the following information in the Disaster Recovery Plan for the Solution:
Minimum failure scenarios which trigger the Disaster Recovery process (For example, loss of one or both Datacentres, or the loss of a TfL Hub building)
Common service restoration steps
Resolver matrix describing who is responsible for resolving issues for the components of the Solution
Business contacts who need to be engaged
Service Impact descriptions
Dependent and depending services for the Solution
Links to design and build documents
See requirement Disaster Recovery Plan</t>
  </si>
  <si>
    <t>What should be included in the DR On a Page?
Mission Critical
Min failure scenarios (e.g. Loss of DC, both DCs, hub building)
Common service restoration steps
Resolver matrix
Business contacts
Service Impact descriptions
Dependent and depending services
Links to design &amp; build documents
 </t>
  </si>
  <si>
    <t>Business Continuity Testing</t>
  </si>
  <si>
    <t> 
The Supplier shall, in collaboration with TfL, test the Solution's Continuity and Disaster Recovery capabilities every year
 </t>
  </si>
  <si>
    <t>Continuity and Disaster Recovery need to be tested - what is the frequency?
Mission Critical
Annual
 </t>
  </si>
  <si>
    <t>Scalability</t>
  </si>
  <si>
    <t>System Growth: Users</t>
  </si>
  <si>
    <t>The Solution shall be scalable at any given time to accommodate its use by the projected number of concurrent users for the next twelve (12) months
 </t>
  </si>
  <si>
    <t>How should the system be able to accommodate growth in the number of users?
Mission Critical
System able to accommodate projected annual growth at any given time.
 </t>
  </si>
  <si>
    <t>System Growth: Data</t>
  </si>
  <si>
    <t>The Solution shall be scalable at any given time to accommodate projected data volumes for the next twelve (12) months
 </t>
  </si>
  <si>
    <t>How should the system be able to accommodate growth in the volume of data?
Mission Critical
System able to accommodate projected annual growth at any given time.
 </t>
  </si>
  <si>
    <t>Usability</t>
  </si>
  <si>
    <t>Accessibility</t>
  </si>
  <si>
    <t>The Solution shall conform to TfL's Digital Accessibility Standard
 </t>
  </si>
  <si>
    <t>Are accessibility requirements mandated for this service, i.e. should everyone, regardless of disability/impairment, be able to use the system?
Mission Critical
Yes
 </t>
  </si>
  <si>
    <t>Non Proprietary Software</t>
  </si>
  <si>
    <t>The Supplier shall supply and support non-proprietary software.</t>
  </si>
  <si>
    <t>Software</t>
  </si>
  <si>
    <t>Non Proprietary Hardware</t>
  </si>
  <si>
    <t>The Supplier shall supply and support non-proprietary hardware.</t>
  </si>
  <si>
    <t>Hardware</t>
  </si>
  <si>
    <t>Intergated Processes</t>
  </si>
  <si>
    <t>The Supplier shall work with the Company to develop integrated processes and procedures for service monitoring, incident and change management for the Term of the Contract. All such processes shall be agreed and documented by the Supplier during the Delivery of the Contract.</t>
  </si>
  <si>
    <t>Processes</t>
  </si>
  <si>
    <t>Authorised Admistrators</t>
  </si>
  <si>
    <t>The Supplier shall ensure the Company Administrators are able to access authorised Services by suitable user interfaces available via web browser (HTTPS). The user interface(s) shall not require any third party library to be installed on the Company Administrator's web browser to enable the Delivery of this requirement.</t>
  </si>
  <si>
    <t>Latest Version Software</t>
  </si>
  <si>
    <t>The Supplier shall ensure the web browsers and software used / supported by the cash handling solution are the latest version used by TfL and maintained in line with subsequent upgrades to TfL's systems.</t>
  </si>
  <si>
    <t>Information Security Policy</t>
  </si>
  <si>
    <t>The Supplier shall ensure develop Services in compliance with the Company's Information Security Policy.</t>
  </si>
  <si>
    <t>Generic User Accounts</t>
  </si>
  <si>
    <t>The Supplier shall ensure no generic user accounts are allowed or supported once any cash management machine has been installed and in service. All privileged and non-privileged account holders will be issued with their own, unique, logon credentials.</t>
  </si>
  <si>
    <t>System Document</t>
  </si>
  <si>
    <t>The Supplier shall ensure all system Documentation relating to security features, user accounts, passwords and Equipment configuration shall be marked and treated as confidential information.
System Documentation shall not be sent in unencrypted form. A minimum of 256-bit AES encryption shall be used if Documentation is sent in electronic form; passphrases must be exchanged out of band.</t>
  </si>
  <si>
    <t>Security Vulnerability Testing</t>
  </si>
  <si>
    <t>The Supplier shall provide to the Company independent certification guaranteeing that the Supplier's Services have passed security vulnerability testing.</t>
  </si>
  <si>
    <t>Security Passwords</t>
  </si>
  <si>
    <t>The Supplier shall ensure the Equipment is not configured with default security passwords at go live.</t>
  </si>
  <si>
    <t>Access via PINs</t>
  </si>
  <si>
    <t>The Supplier shall prevent access via insecure PINs (Personal Identification Numbers) (e.g. 0000 or 1111).</t>
  </si>
  <si>
    <t>Reporting Security Events</t>
  </si>
  <si>
    <t>The Supplier shall ensure attempts to tamper with the technical interfaces between the Equipment and other systems delivering the Services will be reported as a security event with a corresponding alarm condition raised.</t>
  </si>
  <si>
    <t>Removable Media</t>
  </si>
  <si>
    <t>The Supplier Equipment shall protect against unauthorised access to removable media ports using a physical access measures.</t>
  </si>
  <si>
    <t>Network Bridge</t>
  </si>
  <si>
    <t>The Supplier shall ensure the cash management machine does not act as a network bridge between data networks.</t>
  </si>
  <si>
    <t>Proposed Technical Changes</t>
  </si>
  <si>
    <t>The Supplier shall inform the Company of proposed technical changes of the Equipment and its associated components for approval by TfL prior to implementation</t>
  </si>
  <si>
    <t>Cellular Radio Connectivity</t>
  </si>
  <si>
    <t>The Supplier shall provide an integrated domestic cellular radio (4G/5G) communication network option for the Equipment.</t>
  </si>
  <si>
    <t>Cellular Radio Connectivity (2)</t>
  </si>
  <si>
    <t>The Supplier shall ensure the cellular radio communication network option will include the capability of a fixed IP SIM with private APN and fixed for security. SIM cards will be configured such that they cannot roam and will only allow Data.</t>
  </si>
  <si>
    <t>Signal Strength</t>
  </si>
  <si>
    <t>The Supplier shall ensure a network operator with suitable signal strength at each location is used. 
Note: The Supplier will provide a solution at locations to boost signal strength to the required levels where signal strength is a particular issue.</t>
  </si>
  <si>
    <t>Confidential &amp; Authentic Data flows</t>
  </si>
  <si>
    <t>The Supplier Equipment and associated architecture shall use TLS or SSL for securing system to system communication channels and data flows. All transactions and data flows between Equipment is guaranteed confidential and authentic.</t>
  </si>
  <si>
    <t>Single APN</t>
  </si>
  <si>
    <t>The Supplier shall ensure any deployed cellular communication option will utilise a single APN for all communications with the Equipment. The APN will be configured in such a way that a dedicated data pipe will be created between the cellular network operator's network and the Equipment. The APN naming of the APN shall follow an agreed convention between the Supplier and the Company.</t>
  </si>
  <si>
    <t>SIM/Cellular Network Compliance</t>
  </si>
  <si>
    <t>The Supplier shall where practicable ensure that the Equipment with specific reference to the SIM/cellular network complies with the requirements set out below:
 </t>
  </si>
  <si>
    <t>Information Security Management Framework</t>
  </si>
  <si>
    <t>The Supplier shall operate and be certified for ISO/IEC27001 information security management framework.</t>
  </si>
  <si>
    <t>Standard</t>
  </si>
  <si>
    <t>End to End Services</t>
  </si>
  <si>
    <t>The Supplier Equipment and end to end Services shall support both remote and on site software patching by the Supplier.</t>
  </si>
  <si>
    <t>Software Patching</t>
  </si>
  <si>
    <t>The Supplier shall be responsible for Software patching of the Equipment and its associated components/modules.</t>
  </si>
  <si>
    <t>System Communication</t>
  </si>
  <si>
    <t>In relation to system communication, the Supplier Equipment and related modules/components shall utilise either: XML and JSON for definition of Data structures, REST or SOAP, file transfer as XML or flat file, or message queue styles for system to system communication with due consideration to factors such as volume, synchronous/asynchronous, batch/individual.</t>
  </si>
  <si>
    <t>Documentation</t>
  </si>
  <si>
    <t>The Supplier shall ensure that the Equipment and end to end solution's technical interfaces are documented in an interface register with corresponding specifications.</t>
  </si>
  <si>
    <t>Status Updates - Polling</t>
  </si>
  <si>
    <t>The Supplier shall ensure the Equipment supports SNMP V3 and is capable of being polled for status updates and the management of network Equipment
The Company desire is to integrate the cash management machines with the Company's existing monitoring Equipment. Such integration will be instructed by the Company by means of a Variation.</t>
  </si>
  <si>
    <t>Monitoring of Equipment</t>
  </si>
  <si>
    <t>The Supplier shall monitor all Equipment and Services. Where Equipment goes off line the Supplier shall report such disconnections and raise an alarm condition.</t>
  </si>
  <si>
    <t>The Training / Support functional requirements comprise the training required prior to and during Delivery of the Equipment and Services across the Company Premises and the further training and support requirements for Users and trainers throughout the Term of the Contract.</t>
  </si>
  <si>
    <t>Training - changes to system / device</t>
  </si>
  <si>
    <t>The Supplier shall provide suitable training/briefings to administrators and designated company trainers, in the event of major system or device changes.</t>
  </si>
  <si>
    <t>Training</t>
  </si>
  <si>
    <t>The Supplier shall develop and maintain suitable training/briefing material to the company in the event of any major system or device changes.</t>
  </si>
  <si>
    <t>The Supplier shall develop and maintain as a minimum suitable Company Premises access courses, method statements, risk and COSHH assessments and ensure that all Supplier Personnel are suitably trained prior to attending any Company Premises. The first method statements, risk and COSHH assessments for Delivery of the Equipment are required two 2 weeks after the Start Date
Accurate training records for all Supplier Personnel shall be maintained by the Supplier and made available to the Company upon request.</t>
  </si>
  <si>
    <t>Training Materials</t>
  </si>
  <si>
    <t>The Supplier shall provide training materials to support an e-learning approach for new Users to understand how to use the Equipment.</t>
  </si>
  <si>
    <t>Training materials</t>
  </si>
  <si>
    <t>Training &amp; Help Screens</t>
  </si>
  <si>
    <t>The Supplier shall provide training and help screens and prompts to assist Users in rectifying problems on the Equipment.</t>
  </si>
  <si>
    <t>Physical, Environmental &amp; Engineer Constraints</t>
  </si>
  <si>
    <t>There are many constraints within the London Underground station environment that the Supplier needs to be aware of and consider when planning installing, and maintaining Equipment in these Premises.  The physical size of the secure rooms (POM suite) present challenges to the installation, operation and maintenance of the Equipment that must be assessed and solutions implemented, such that all activities can be undertaken safely.</t>
  </si>
  <si>
    <t>Accessing CHD - Operation</t>
  </si>
  <si>
    <t>The Supplier shall ensure the cash handling device is accessed and operated from minimum angles (i.e. the front and top) and does not need full 360° access.</t>
  </si>
  <si>
    <t>Operating within spatial constraints</t>
  </si>
  <si>
    <t>Accessing CHD - Maintained</t>
  </si>
  <si>
    <t>The Supplier shall ensure the cash handling device is accessed and maintained from minimum angles (i.e. front and top) and does not need full 360° access.</t>
  </si>
  <si>
    <t>Maintained within spatial constraints</t>
  </si>
  <si>
    <t>Security Rating Level 2</t>
  </si>
  <si>
    <t>The Supplier shall ensure the cash handling device has a minimum security rating of Level 2 in accordance with the Loss Prevention Standard (LPS) LPS1175 as amended.</t>
  </si>
  <si>
    <t>Security rating of equipment</t>
  </si>
  <si>
    <t>Total Weight - CAT A</t>
  </si>
  <si>
    <t>The Supplier shall ensure the total weight of the cash handling device when empty of cash for a Category A cash management machine shall be less than 500kg</t>
  </si>
  <si>
    <t>Maximum weight</t>
  </si>
  <si>
    <t>Total Weight - CAT B</t>
  </si>
  <si>
    <t>The Supplier shall ensure the total weight of the cash handling device when empty of cash for a Category B cash management machine shall be less than 350kg</t>
  </si>
  <si>
    <t>Total Weight - CAT D</t>
  </si>
  <si>
    <t>The Supplier shall ensure the total weight of the cash handling device when empty of cash for a Category D cash management machine shall be less than 250kg</t>
  </si>
  <si>
    <t>Exceeding Maximum Load Weights</t>
  </si>
  <si>
    <t>The Supplier shall ensure that If the above maximum loaded weights cannot be met then the cash management machine may require to be mounted on a load bearing base and / or fixed on the ground beneath. The Supplier is to provide a proposed solution of spreading the load without the need for a concrete base to be installed).
Note to bidders: The Contract or is to price such proposals as requested in the ITT guidance documentation.</t>
  </si>
  <si>
    <t>On site installation</t>
  </si>
  <si>
    <t>Device Dimensions - CAT A</t>
  </si>
  <si>
    <t>The Supplier shall ensure the maximum device dimension to replace an existing Category A cash handling device is less than 160cm x 150cm x 80cm (h x w x d)</t>
  </si>
  <si>
    <t>Maximum dimensions</t>
  </si>
  <si>
    <t>Device Dimensions - CAT B</t>
  </si>
  <si>
    <t>The Supplier shall ensure the maximum device dimension to replace an existing Category B cash handling device is less than 160cm x 80cm x 80cm (h x w x d)</t>
  </si>
  <si>
    <t>Device Dimensions - CAT D</t>
  </si>
  <si>
    <t>The Supplier shall ensure the maximum device dimension to replace an existing Category D cash handling device is less than 160cm x 80cm x 80cm (h x w x d)</t>
  </si>
  <si>
    <t>Spatial Dimensions of Station Sites</t>
  </si>
  <si>
    <t>The Supplier shall ensure each category of cash handling device is installed, set up, fully maintained and operated effectively and efficiently within the spatial dimensions of the station sites (which may be larger than the maximum dimensions provided in above)</t>
  </si>
  <si>
    <t>Operational dimensions</t>
  </si>
  <si>
    <t>Delivery &amp; Installations</t>
  </si>
  <si>
    <t>The Supplier shall ensure the cash handling device is split into modular components for Delivery and installation at various sites.</t>
  </si>
  <si>
    <t>Modular on-site installation</t>
  </si>
  <si>
    <t>Securing Devices to Wall or Floor</t>
  </si>
  <si>
    <t>Where necessary, the Supplier shall ensure Cash handling devices can be secured to the floor or wall to prevent movement or tipping when servicing is undertaken.
Note: where future devices weigh more than the floor tolerance level, the Supplier will provide adequate spreader plates, these must be approved by TfL prior to their installation 
 </t>
  </si>
  <si>
    <t>Load Bearing Base</t>
  </si>
  <si>
    <t>The Supplier shall ensure that if the cash handling device requires a load bearing base it is delivered and installed at the same time.</t>
  </si>
  <si>
    <t>Electricity Supply</t>
  </si>
  <si>
    <t>The Supplier shall ensure the cash handling device is able to function on standard 240v single phase electricity supply</t>
  </si>
  <si>
    <t>Power requirements</t>
  </si>
  <si>
    <t>Reporting and Remote Functionality</t>
  </si>
  <si>
    <t>The Supplier shall ensure the Equipment provider's full software reporting and remote functionality through a suitable communication system to the Suppliers back office equipment</t>
  </si>
  <si>
    <t>Transfer of data</t>
  </si>
  <si>
    <t>Secure Suite</t>
  </si>
  <si>
    <t>The Supplier shall ensure the cash handling device is delivered to, installed and set up in Secure Suite, below ground with narrow access passages / corridors.</t>
  </si>
  <si>
    <t>Access for installation</t>
  </si>
  <si>
    <t>Movement of Cabinets and other Equipment</t>
  </si>
  <si>
    <t>As part of the Delivery, The Supplier shall take responsibility for the movement of cabinets and other ticket office furniture (including the removal of worktops and coin counting equipment) to make way for the installation of the cash handling device at the time of the installation.
Note: Any installations and or changes need to be carried out in consultation with TfL</t>
  </si>
  <si>
    <t>Installation</t>
  </si>
  <si>
    <t>Engineering Hours</t>
  </si>
  <si>
    <t>The Supplier shall ensure installation takes place during engineering hours (non-train service hours or as agreed with the Company at individual stations), unless otherwise agreed by TFL.</t>
  </si>
  <si>
    <t>Installation hours</t>
  </si>
  <si>
    <t>Account Management</t>
  </si>
  <si>
    <t>Named Account Manager</t>
  </si>
  <si>
    <t>The Supplier shall provide a named Account Manager and notify the Company of this named individual.</t>
  </si>
  <si>
    <t>Change of Named Account Manager</t>
  </si>
  <si>
    <t>The Supplier shall notify the Company if there is a change of Account Manager and notify them of the name of the new individual.</t>
  </si>
  <si>
    <t>Account Management – Movers, Leavers and Cover Staff</t>
  </si>
  <si>
    <t>Organisational Chart</t>
  </si>
  <si>
    <t>The Supplier shall supply the Company with an organisational chart detailing those who are managing and operating the contract.</t>
  </si>
  <si>
    <t>Account Management – Organisational Chart</t>
  </si>
  <si>
    <t>6. Compliance</t>
  </si>
  <si>
    <t>Compliance with TfL Policies and Standards</t>
  </si>
  <si>
    <t>TfL &amp; LUL Category 1 &amp; 2 Standards</t>
  </si>
  <si>
    <t>The Supplier shall comply with TfL and LUL category 1 and 2 standards and draft Category 1 and 2 Standards and such European, British and International Standards and associated Codes of Practice as required by the Company to perform the services in accordance with Good Industry Practice.
The following specific TfL and LUL category 1 and 2 standards have been identified as applicable:
1-085 - Fire Safety Performance of Materials
GU-085 - Code of Practice – Fire Safety of Materials and Fire Safety of Specific Items and Materials used in the Underground
S1371 - Station Capacity Planning
S1375 - Planning for Ticket Issuing Facilities – See S1375 for all standards containing relevant information.
G1008 - LUCAS (London Underground Combined Access System) – Not sure this is a SHE document
S1069 - Low voltage electrical installations
G-073 - Electrical Guidance Document
PR0572 - Work Instructions Template
S1956 A1 - Earthing and Bonding of LUL Electrical Networks
S1902 A1 - Safe Systems of work on or near Electrical Equipment
PR1336 A2 - Electricity at Work Information for Direct Labour Organisation (DLO)
G1339 A4 - Asbestos information and control
F6304 - Waste Electrical &amp; Electronic Equipment (WEEE) Regulations 2013
 </t>
  </si>
  <si>
    <t>Internet Access to Standards</t>
  </si>
  <si>
    <t>A full set of current standards is available for the Supplier’s use on-line. The Supplier shall be responsible for completing and submitting to the Contract Manager the application for internet access to the Standards</t>
  </si>
  <si>
    <t>Written Derogation</t>
  </si>
  <si>
    <t>Compliance to Standards will not be required where there is written derogation from the Standard in place. In such cases Compliance is required to meet the derogation.  The Supplier will not be required to be compliant where such requirement is a consequence of a physical design (of the Asset to which the Category 1 or 2 Standard or Draft Category 1 or 2 Standards apply).</t>
  </si>
  <si>
    <t>Compliance with the Principle of Safety Risks</t>
  </si>
  <si>
    <t>Not withstanding the Written Derogation requirement, the Supplier shall ensure that in relation to the risks to which the Standards are applicable there is compliance with the principle of safety risks being managed ALARP (as low as reasonable practicable).</t>
  </si>
  <si>
    <t>Ownership of Information or Data</t>
  </si>
  <si>
    <t>The Supplier shall ensure all Information or Data shall be owned by the Company and all such Information and Data shall be maintained and available to the Company in accordance with the Contract.</t>
  </si>
  <si>
    <t>Work Related Road Risk Standards</t>
  </si>
  <si>
    <t>The Supplier shall also ensure that all Standards required for any deliveries by the Supplier or its sub-contractors meet the Work Related Road Risk standards, and that vehicles comply with the Ultra Low Emission ZON (ULEZ).</t>
  </si>
  <si>
    <t>Work Related Incidents</t>
  </si>
  <si>
    <t>The Supplier shall report all Work Related Incidents related to TfL Infrastructure to TfL immediately or a soon as possible after the incident has taken place
Note: The Service Provide will notify the Station Manager at the time of the incident</t>
  </si>
  <si>
    <t>Safe Systems of Work</t>
  </si>
  <si>
    <t>The Supplier shall ensure all personnel adhere to TfL safe systems of work, this can include method statements, risk assessments and where applicable demonstration of compliance of CDM regs</t>
  </si>
  <si>
    <t>Standard Anomalies</t>
  </si>
  <si>
    <t>The Supplier shall, should it become aware of any Standard anomalies, bring them to the Company’s attention in writing within ten (10) working days of becoming aware of such anomalies. Such notices will contain details of the applicable standards and an impact assessment on cost and programme</t>
  </si>
  <si>
    <t>Information Governance</t>
  </si>
  <si>
    <t>Data Retention</t>
  </si>
  <si>
    <t>The Supplier shall ensure the system can retain and dispose data in accordance with TfL's Corporate Information and Records Disposal Schedules and/or any local disposal policies defined by TfL.
All personal data processed through the solution must have an assigned deletion trigger.</t>
  </si>
  <si>
    <t>Implementing defined disposal rules for TfL personal data, held in both electronic and physical (e.g. paper) formats.</t>
  </si>
  <si>
    <t>Access control</t>
  </si>
  <si>
    <t>The solution shall have the ability to set account permissions at differing levels – i.e. implement role-based access controls. 
The system shall have assigned users roles with unique user ID and password / authentication to log in. 
The system shall have a process to suspend and restore account permissions.    
The System shall automatically lock a user account after five failed sign in attempts.           
    </t>
  </si>
  <si>
    <t>Whenever an agent attempts to access personal information, the system will check that the agent is authorised to access this information based on the agent's assigned user role or the purpose for which the data will be used.</t>
  </si>
  <si>
    <t>System auditing</t>
  </si>
  <si>
    <t>The Supplier shall ensure the system will monitor and audit user activities – e.g., log in times, data access and changes made.</t>
  </si>
  <si>
    <t>Ability to search and manage records</t>
  </si>
  <si>
    <t>The solution shall have the ability to search within it.</t>
  </si>
  <si>
    <t>Cookies or similar technologies</t>
  </si>
  <si>
    <t>Where the Solution uses cookies or similar technologies that track information about people accessing a website or other electronic/digital service, including essential and non-essential cookies, the Solution must comply with the Privacy and Electronic Communications (EC Directive) Regulations 2003 (or any relevant subsequent legislation).</t>
  </si>
  <si>
    <t>Transparency</t>
  </si>
  <si>
    <t>The system shall provide TfL privacy statement for customer facing products</t>
  </si>
  <si>
    <t>Data Protection</t>
  </si>
  <si>
    <t>The Supplier shall ensure the system is compliant with any legislation in force from time to time in the United Kingdom relating to privacy and/or processing of personal data, including but not limited to:
Data Protection Act 2018
UK General Data Protection Regulation (UK GDPR)
Including statutory codes of practice issued by the Information Commissioner in relation to such legislation.
 </t>
  </si>
  <si>
    <t>When handling personal data this is a basic 'must have' requirement to be compliant with data protection legislation, we expect documented assurance from all of our suppliers and Suppliers that they and their supply chains are able to demonstrate how their goods and services comply with the legislation. 
TfL Privacy and Data Protection Policy: https://transportforlondon.sharepoint.com/sites/TMSManagementSystem/Management%20System/P023.pdf</t>
  </si>
  <si>
    <t>Data Subject Rights</t>
  </si>
  <si>
    <t>The Supplier shall ensure the system is compliant with data subject rights, including but not limited to:
Access to data (including the ability to search the system for information relating to a specific individual and extract this in a machine readable format) 
Enable deletion of personal data relating to an individual in accordance with retention rules and, on a case by case basis, allow deletion of individual records outside those retention rules 
Enable TfL to rectify / update inaccurate or out of date data
Allow processing of personal data to be placed on hold for an individual record. </t>
  </si>
  <si>
    <t>Supporting TfL's response to data subject requests made under relevant privacy and data protection legislation.
NB: Data subject request includes:
Request for copies of personal information held;
Deletion;
Rectification;
Objection 
Please describe how you will support TfL in meeting its, statutory obligations to respond to all data subject requests. This includes providing individuals with access to copies of their own personal data in response to a Subject Access Request, and the means to rectify, block or erase all personal data related to a specified individual where a valid request is received, and to do so within agreed timescales.</t>
  </si>
  <si>
    <t>TfL Information Governance Policies</t>
  </si>
  <si>
    <t>The Supplier shall ensure the solution is compliant with TfL's Information Governance policies
Records Management policy
Info Sec policies
https://transportforlondon.sharepoint.com/sites/Instructions-and-guidance-information-governance/SitePages/TfL's-Information-Governance-policies.aspx</t>
  </si>
  <si>
    <t>This relates to GDPR Art.... And or ITT question PDP8</t>
  </si>
  <si>
    <t>Security Classification</t>
  </si>
  <si>
    <t>The solution shall ensure that all information stored within the system must be given a "security classification" in line with TfL's Information Security Classification Standard.</t>
  </si>
  <si>
    <t>Using Personal Data for Test Purposes</t>
  </si>
  <si>
    <t>The Supplier shall ensure the use of personal data for test purposes is prohibited without prior consultation and authorisation from the TfL Privacy and Data Protection team.</t>
  </si>
  <si>
    <t>Freedom of Information compliance</t>
  </si>
  <si>
    <t>The Supplier shall ensure the system supports compliance with Freedom of Information (FOI) legislation and Environmental Information Regulations (EIR). It must enable the searching and extracting of relevant data across the system if an FOI or EIR request is received – e.g. data searches relating to a specific event, data type or date range.</t>
  </si>
  <si>
    <t>Secure Migration</t>
  </si>
  <si>
    <t>The Supplier shall ensure any migration of data from current systems to a new system is done in accordance with TfL security standards and other relevant policies and standards.</t>
  </si>
  <si>
    <t>Legal Hold</t>
  </si>
  <si>
    <t>The Supplier shall ensure preservation or extraction of evidence beyond the scheduled deletion point where they are subject to legal hold is supported.</t>
  </si>
  <si>
    <t>Legal Admissibility</t>
  </si>
  <si>
    <t>The Solution and any external scanning services employed by the Solution shall adhere to the mandatory procedures outlined in the TfL Standard S1783 to ensure the legal admissibility of scanned documentation.</t>
  </si>
  <si>
    <t>Data Protection Training</t>
  </si>
  <si>
    <t>The Supplier shall ensure all users complete data protection training on an annual basis</t>
  </si>
  <si>
    <t>International Data Transfer</t>
  </si>
  <si>
    <t>The Supplier shall ensure personal data must not be hosted, stored, maintained, archived, transferred or remotely accessed from, or otherwise processed, outside the UK or European Economic Area without authorisation from TfL Privacy and Data Protection team.     
• If hosted and / or provided and / or maintained by a third party, there should be a written contract to govern the processing of personal data by the third-party supplier, including standard data protection clauses.     
• If hosted by third party, the contract should address handover of information at cessation.  
If you are intending to process personal data outside of the UK or EEA, please describe the proposed processing; specify the country or countries in which the processing will take place; and provide sufficient evidence that you can meet the relevant requirements of current privacy and data protection legislation to include transfer risk assessments</t>
  </si>
  <si>
    <t>Generative Artificial Intelligence</t>
  </si>
  <si>
    <t>The Supplier shall advise where there solution does or intends to make use of Generative Artificial Intelligence;
Processor (and any sub processors) must comply with TfL's policy on generative AI</t>
  </si>
  <si>
    <t>https://transportforlondon.sharepoint.com/sites/TMSManagementSystem/Management%20System/P151.pdf?web=1</t>
  </si>
  <si>
    <t>Remote/Hybrid working</t>
  </si>
  <si>
    <t>The Supplier shall confirm whether their service or solution will make use of remote/home/hybrid working and provide evidence of policies and procedures to ensure the security and integrity of personal data processed where this is the case</t>
  </si>
  <si>
    <t>Legal Admissibility (2)</t>
  </si>
  <si>
    <t>The Supplier shall ensure and demonstrate the evidential integrity of electronic information or data so that it can be admissible as evidence in a Court of Law. This includes but is not limited to ensuring:
• That evidential information has been correctly and lawfully generated and has not undergone unauthorised amendment or been otherwise tampered with since its creation
• Auditing of evidential information to track any User, system process or data amendments attached to the information, including who/what system made the amendments and when (date and time)
Audit logs can be provided to a Court of Law as proof of evidential integrity (where applicable) and chain of custody</t>
  </si>
  <si>
    <t>Data Protection (2)</t>
  </si>
  <si>
    <t>The Supplier shall put in place appropriate technical and organisational measures to implement the data protection principles effectively and safeguard individual rights. This is 'data protection by design and by default'.</t>
  </si>
  <si>
    <t>Cyber Security</t>
  </si>
  <si>
    <t>Security Standards</t>
  </si>
  <si>
    <t>Data Storage</t>
  </si>
  <si>
    <t>Where the Supplier is connecting to, processing or storing TfL's Systems or Data on a regular basis, the Supplier shall be Independently certified to ISO/IEC 27001:2013 or latest version, with a scope which covers where TfL Data is to be stored.</t>
  </si>
  <si>
    <t xml:space="preserve"> Cyber Security Risk Management</t>
  </si>
  <si>
    <t>The Supplier shall ensure the system is compliant to Policy P123 Cyber Security Risk Management</t>
  </si>
  <si>
    <t>Information Technology Security</t>
  </si>
  <si>
    <t>The Supplier shall ensure the system is compliant to Policy P116 Information Technology Security</t>
  </si>
  <si>
    <t>System Access Control</t>
  </si>
  <si>
    <t>The Supplier shall ensure the system is compliant to S1735 System Access Control</t>
  </si>
  <si>
    <t>Network Cyber Security</t>
  </si>
  <si>
    <t>The Supplier shall ensure the system is compliant to Standard S1736 Network Cyber Security</t>
  </si>
  <si>
    <t>Cryptography</t>
  </si>
  <si>
    <t>The Supplier shall ensure the system is compliant to Standard S1740 Cryptography</t>
  </si>
  <si>
    <t>Physical Security of IT Equipment</t>
  </si>
  <si>
    <t>The Supplier shall ensure the system is compliant to Standard S1747 Physical Security of IT Equipment</t>
  </si>
  <si>
    <t>Information Security Classification</t>
  </si>
  <si>
    <t>The Supplier shall ensure the system is compliant to Standard S1782 Information Security Classification</t>
  </si>
  <si>
    <t>Organisation of Information Security</t>
  </si>
  <si>
    <t>The Supplier shall ensure the system is compliant to Standard S1788 Organisation of Information Security</t>
  </si>
  <si>
    <t>Information Security Asset Management</t>
  </si>
  <si>
    <t>The Supplier shall ensure the system is compliant to Standard S1790 Information Security Asset Management</t>
  </si>
  <si>
    <t>IT System Acquisition, Devlopment and Maintenance</t>
  </si>
  <si>
    <t>The Supplier shall ensure the system is compliant to Standard S1793 IT System Acquisition, Development and Maintenance</t>
  </si>
  <si>
    <t>Information Security Supplier Management</t>
  </si>
  <si>
    <t>The Supplier shall ensure the system is compliant to Standard S1794 Information Security Supplier Management</t>
  </si>
  <si>
    <t>Information Technology Compliance</t>
  </si>
  <si>
    <t>The Supplier shall ensure the system is compliant to Standard S1797 Information Technology Compliance</t>
  </si>
  <si>
    <t>Evidence of Compliance</t>
  </si>
  <si>
    <t>The Supplier shall provide evidence of compliance with the above requirements before entering the contract.</t>
  </si>
  <si>
    <t>Security Principles</t>
  </si>
  <si>
    <t>Security Risk Register</t>
  </si>
  <si>
    <t>The Supplier shall ensure a Security Risk Register is produced and maintained throughout the Term and that all Security Risks are documented in an appropriate manner and are included in any contract risk register for this Agreement if one is in place.
The Security Risk Register must be available for audit when reasonably required by TfL.</t>
  </si>
  <si>
    <t>Service Asset Register</t>
  </si>
  <si>
    <t>The Supplier shall ensure a Service Asset Register is produced and maintained throughout the Term and that all Service Assets are documented in an appropriate manner in the service asset register and shall identify the criticality of the relevant supplier assets in the delivery of this Agreement.
The Supplier service asset register must be available for audit when reasonably required by TfL.</t>
  </si>
  <si>
    <t>Supporting Policies</t>
  </si>
  <si>
    <t>The Supplier shall ensure supporting policies are implemented (where relevant) and communicated with Supplier personnel.</t>
  </si>
  <si>
    <t>Security Threats</t>
  </si>
  <si>
    <t>The Supplier and its sub-contractors shall always ensure that security threats to TfL Data, the Supplier's IT environment, and the Services are minimised and mitigated.</t>
  </si>
  <si>
    <t>The Supplier shall ensure the Services fully comply at all times with the security requirements set out in this Specification, Good Industry Practice and Cyber Essential Scheme.</t>
  </si>
  <si>
    <t>Security Requirements</t>
  </si>
  <si>
    <t>Risk Management</t>
  </si>
  <si>
    <t>The Supplier shall implement a Risk Management process for the purpose of identifying, assessing, mitigating, monitoring, and reporting upon cyber security risks.</t>
  </si>
  <si>
    <t>Engagement &amp; Training</t>
  </si>
  <si>
    <t>Authorising Access</t>
  </si>
  <si>
    <t>The Supplier shall screen all personnel prior to the supplier authorising access to the Service the Supplier is managing on TfL's behalf. (Security Reporting – Joiners, Movers and Leavers Notification)</t>
  </si>
  <si>
    <t>Engagement and Training</t>
  </si>
  <si>
    <t>Criminal Checks</t>
  </si>
  <si>
    <t>The Supplier shall conduct criminal record checks on all Supplier personnel who have access to any Systems the Supplier operating on behalf of or TfL. The level of checks should be consistent with British Standard 7858 (BS7858 - https://assets.publishing.service.gov.uk/government/uploads/system/uploads/attachment_data/file/417085/BS7858.pdf</t>
  </si>
  <si>
    <t>Vetting Personnel</t>
  </si>
  <si>
    <t>The Supplier shall ensure all Supplier personnel have been vetted in accordance with HMG Guidance for overseas individuals - https://www.gov.uk/government/publications/criminal-records-checks-for-overseas-applicants</t>
  </si>
  <si>
    <t>Security Risk</t>
  </si>
  <si>
    <t>The Supplier shall make a reasonable determination of whether the individual constitutes an unreasonable security risk taking into consideration the duties of the individual, the type and sensitivity of information to which the individual may be exposed, and all applicable laws.</t>
  </si>
  <si>
    <t>Crimnial Offenses</t>
  </si>
  <si>
    <t>The Supplier shall ensure all Supplier personnel proactively disclose criminal offences to the supplier unless prohibited by applicable law.</t>
  </si>
  <si>
    <t>The Supplier shall ensure that all persons employed or retained to perform the Services receive security awareness training, annually and supervision at a level and in substance that is appropriate to that person's position and the Supplier's obligations under this Agreement.</t>
  </si>
  <si>
    <t>Protected Information</t>
  </si>
  <si>
    <t>The Supplier shall not permit any person the supplier hires or uses to access or obtain any Protected Information unless that person is contractually bound to the supplier in writing to keep Protected Information confidential on terms no less protective than the terms applicable to the supplier under this Agreement.</t>
  </si>
  <si>
    <t>Architecture and Configuration</t>
  </si>
  <si>
    <t>Asset Hardening and Secure Configuration</t>
  </si>
  <si>
    <t>The Supplier shall adhere to industry standards for Asset Hardening and Secure Configuration.</t>
  </si>
  <si>
    <t>Uneccessary Utilities</t>
  </si>
  <si>
    <t>The Supplier shall remove or disable unnecessary utilities from operating systems, configurations and restrict access rights to least privilege.</t>
  </si>
  <si>
    <t>Passwords</t>
  </si>
  <si>
    <t>The Supplier shall ensure that any preconfigured passwords delivered with any Service Assets are changed prior to their implementation for use in the Service environment.</t>
  </si>
  <si>
    <t>Password Complexity</t>
  </si>
  <si>
    <t>Where the Supplier manages User Authentication controls for the personnel to access the Service, the Supplier shall enforce minimum password complexity, such as requiring passwords to be case sensitive, or requiring passwords to contain a minimum of twelve characters and a combination of upper-case letters, lower-case letters, numbers, and/or special characters.</t>
  </si>
  <si>
    <t>Change of Password</t>
  </si>
  <si>
    <t>Where the Supplier manages User Authentication controls for the personnel to access the Service, the Supplier shall require regular change of passwords at predetermined intervals, and which limit reuse.</t>
  </si>
  <si>
    <t>Multi-Factor Authentication</t>
  </si>
  <si>
    <t>Where the Supplier manages User Authentication controls for the personnel to access the Service, the Supplier shall require multi-factor authentication for privileged access.</t>
  </si>
  <si>
    <t>Applications</t>
  </si>
  <si>
    <t>The Supplier shall ensure that Web-based and Mobile applications used to store, receive, send, control or access TfL Data are monitored, controlled and secure.</t>
  </si>
  <si>
    <t>Change Managent Process</t>
  </si>
  <si>
    <t>The Supplier shall implement and manage a Change Management process to manage changes that occur within the Service environment.</t>
  </si>
  <si>
    <t>Inventory of Assets</t>
  </si>
  <si>
    <t>The Supplier shall maintain an inventory of Assets (TfL Information, System and Service Assets).</t>
  </si>
  <si>
    <t>Disposing of Assets</t>
  </si>
  <si>
    <t>The Supplier shall use secure methods when disposing of Assets.</t>
  </si>
  <si>
    <t>Record Management</t>
  </si>
  <si>
    <t>The Supplier shall maintain records of the disposal of Assets.</t>
  </si>
  <si>
    <t>Change Management</t>
  </si>
  <si>
    <t>The Supplier shall manage changes to any Asset through the operation of the supplier's Change Management process,</t>
  </si>
  <si>
    <t>The Supplier shall ensure that Assets used to access or manage TfL Data and Services are under the management authority of the supplier or TfL and have a standard set of security policy configuration deployed and enforced.
These assets must be placed into a 'known good' state prior to being provisioned into the environment of the supplier. Unless otherwise agreed with the TfL in writing, all supplier assets are expected to meet the set of security requirements.</t>
  </si>
  <si>
    <t>Vulnerability Management</t>
  </si>
  <si>
    <t>The supplier shall implement a Vulnerability Management program, which will include the following elements:</t>
  </si>
  <si>
    <t>Security Patches</t>
  </si>
  <si>
    <t>The supplier shall ensure security patches will be applied to Service Assets as soon as possible in line with Vendor recommendations in accordance with the Change Management process.</t>
  </si>
  <si>
    <t>Anti-malware/anti-virus</t>
  </si>
  <si>
    <t>The supplier shall maintain industry standard processes for defending against Malware / Trojans / Virus infections.</t>
  </si>
  <si>
    <t>Anti-malware/anti-virus updates</t>
  </si>
  <si>
    <t>The supplier shall maintain a program of anti-malware/anti-virus updates to keep provisioned Assets free of infection.</t>
  </si>
  <si>
    <t>Supply Chain Security</t>
  </si>
  <si>
    <t>Supplier Inventory</t>
  </si>
  <si>
    <t>The supplier shall maintain an inventory of all suppliers / Sub-contractors it utilises. This should be in the form of a supplier matrix with roles and responsibilities defined.</t>
  </si>
  <si>
    <t>Compliance with Standards</t>
  </si>
  <si>
    <t>The Supplier shall ensure that its suppliers and subcontractors involved in the provision of Services meet or exceed the standards set forth in this Specification.</t>
  </si>
  <si>
    <t>Security Assessments</t>
  </si>
  <si>
    <t>The Supplier shall conduct security assessments upon its supply chain to ensure all suppliers of Services to its present a Low or no Risk to the Service it is providing to TfL.</t>
  </si>
  <si>
    <t>Incident Management Plan</t>
  </si>
  <si>
    <t>The supplier will implement and maintain an Incident Management Plan which will be used to respond on breaches to the System. The Incident Management plan will include the following Definition of roles, responsibilities and communication and contact strategies in the event of a compromise,
including notification of customers;
Specific incident response procedures;
Analysis of Legal requirements for reporting compromises;
Coverage of all critical system components;
Regular review and testing of the plan;
Incident management Support personnel that is available to support the Service;
Training of supplier personnel;
Inclusion of alerts from all security monitoring systems;
Modification and evolution of the plan according to lessons learned and to incorporate industry developments.</t>
  </si>
  <si>
    <t xml:space="preserve">Incident Management </t>
  </si>
  <si>
    <t>Logging and Monitoring</t>
  </si>
  <si>
    <t>Audit Trails</t>
  </si>
  <si>
    <t>The supplier shall ensure that audit trails for critical systems are kept for a period in-line with industry standards.</t>
  </si>
  <si>
    <t>Data Security</t>
  </si>
  <si>
    <t>Data at Rest</t>
  </si>
  <si>
    <t>The supplier shall implement and maintain encryption of TfL Data while it is at Rest</t>
  </si>
  <si>
    <t>Data in Transit</t>
  </si>
  <si>
    <t>The supplier shall implement and maintain encryption of TfL Data while it is in Transit.</t>
  </si>
  <si>
    <t>Compliance Plan</t>
  </si>
  <si>
    <t>The supplier shall have a documented compliance plan and conduct regular reviews (at least annually) to ensure that the security of TfL Information cannot be compromised.</t>
  </si>
  <si>
    <t>Information Security Questionnaire</t>
  </si>
  <si>
    <t>TfL may require the supplier to complete an Information Security Questionnaire as part of our supplier review process, which may be subject to a full physical and logical information security review at all relevant supplier locations in accordance with the Right to Audit section of the Agreement</t>
  </si>
  <si>
    <t>Requests for Information</t>
  </si>
  <si>
    <t>Unless otherwise stated, the supplier shall respond to any requests for information or data to be provided to TfL in relation to the supplier services within 30 days of notice.</t>
  </si>
  <si>
    <t>Identity and Access Management</t>
  </si>
  <si>
    <t>Access Control Policies</t>
  </si>
  <si>
    <t>Where the supplier's personnel access any part of the suppliers Systems that may contain TFL Data, the supplier shall implement access control policies and procedures that address onboarding, off- boarding, transition between roles, regular access reviews, limitations and usage control of administrator privileges, and inactivity timeouts.</t>
  </si>
  <si>
    <t>Inventory of Computer Accounts</t>
  </si>
  <si>
    <t>Where the supplier's personnel access any part of the suppliers Systems that may contain TFL Data, the supplier shall review the inventory of computer accounts on a regular basis to identify dormant, fictitious, or unused accounts.</t>
  </si>
  <si>
    <t>Principles of Least Privilege</t>
  </si>
  <si>
    <t>Where the supplier's personnel access any part of the suppliers Systems that may contain TFL Data, the supplier shall enforce principles of "least privilege" and "need to know".</t>
  </si>
  <si>
    <t>Where the supplier's personnel access any part of the suppliers Systems that may contain TFL Data, the supplier shall review user access rights on a regular basis to identify excessive privileges.</t>
  </si>
  <si>
    <t>Acceptable Access</t>
  </si>
  <si>
    <t>Where the supplier's personnel access any part of the suppliers Systems that may contain TFL Data, the supplier ensure that supplier personnel are informed of what constitutes acceptable access of Operational or IT technology, Data and Networks and the consequences of non-compliance.</t>
  </si>
  <si>
    <t>Business Continuity</t>
  </si>
  <si>
    <t>Business Continuity Policy</t>
  </si>
  <si>
    <t>The supplier shall provide a copy of their Business Continuity Policy and a Business Continuity Plan that demonstrates how they will maintain the contracted service level in the event of an emergency. Business Continuity Policy and Planning must align with the best practice detailed in the standard ISO/IEC 22301 Business Continuity Management.</t>
  </si>
  <si>
    <t>Policy and Plan</t>
  </si>
  <si>
    <t>The supplier's Policy and Plan shall be subject to an annual review by the supplier and the updated documents will be shared with TfL no more than 13 months following the previous submission. TfL, acting reasonably, reserve the right to request further information relating to the suppliers Business Continuity arrangements, including but not limited to exercise schedules and reports, and the suppliers will make all efforts to respond promptly to such information requests</t>
  </si>
  <si>
    <t>The Solution shall comply with TfL's approach for the security classification of data as described in TfL's Information Security Classification Standard - see Schedule 20 - for all data, personal and non-personal, that is processed and stored by the Solution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</si>
</sst>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color theme="1"/>
      <name val="Arial"/>
      <family val="2"/>
    </font>
    <font>
      <b/>
      <sz val="10"/>
      <color rgb="FF011893"/>
      <name val="Arial"/>
      <family val="2"/>
    </font>
    <font>
      <sz val="20"/>
      <color rgb="FF011893"/>
      <name val="Arial"/>
      <family val="2"/>
    </font>
    <font>
      <sz val="9"/>
      <color theme="1"/>
      <name val="Arial"/>
      <family val="2"/>
    </font>
    <font>
      <b/>
      <sz val="9"/>
      <color theme="1"/>
      <name val="Arial"/>
      <family val="2"/>
    </font>
    <font>
      <b/>
      <sz val="9"/>
      <color rgb="FFFF0000"/>
      <name val="Arial"/>
      <family val="2"/>
    </font>
    <font>
      <sz val="14"/>
      <color rgb="FF011893"/>
      <name val="Arial"/>
      <family val="2"/>
    </font>
    <font>
      <sz val="14"/>
      <color theme="1"/>
      <name val="Arial"/>
      <family val="2"/>
    </font>
    <font>
      <sz val="10"/>
      <color theme="0"/>
      <name val="Arial"/>
      <family val="2"/>
    </font>
  </fonts>
  <fills count="4">
    <fill>
      <patternFill patternType="none"/>
    </fill>
    <fill>
      <patternFill patternType="gray125"/>
    </fill>
    <fill>
      <patternFill patternType="solid">
        <fgColor theme="3" tint="0.79995117038483843"/>
        <bgColor indexed="64"/>
      </patternFill>
    </fill>
    <fill>
      <patternFill patternType="solid">
        <fgColor rgb="FFFFFFCC"/>
        <bgColor indexed="64"/>
      </patternFill>
    </fill>
  </fills>
  <borders count="9">
    <border>
      <left/>
      <right/>
      <top/>
      <bottom/>
      <diagonal/>
    </border>
    <border>
      <left style="thin">
        <color theme="9"/>
      </left>
      <right/>
      <top style="thin">
        <color theme="9"/>
      </top>
      <bottom/>
      <diagonal/>
    </border>
    <border>
      <left/>
      <right/>
      <top style="thin">
        <color theme="9"/>
      </top>
      <bottom/>
      <diagonal/>
    </border>
    <border>
      <left/>
      <right style="thin">
        <color theme="9"/>
      </right>
      <top style="thin">
        <color theme="9"/>
      </top>
      <bottom/>
      <diagonal/>
    </border>
    <border>
      <left style="thin">
        <color theme="9"/>
      </left>
      <right/>
      <top/>
      <bottom/>
      <diagonal/>
    </border>
    <border>
      <left/>
      <right style="thin">
        <color theme="9"/>
      </right>
      <top/>
      <bottom/>
      <diagonal/>
    </border>
    <border>
      <left style="thin">
        <color theme="9"/>
      </left>
      <right/>
      <top/>
      <bottom style="thin">
        <color theme="9"/>
      </bottom>
      <diagonal/>
    </border>
    <border>
      <left/>
      <right/>
      <top/>
      <bottom style="thin">
        <color theme="9"/>
      </bottom>
      <diagonal/>
    </border>
    <border>
      <left/>
      <right style="thin">
        <color theme="9"/>
      </right>
      <top/>
      <bottom style="thin">
        <color theme="9"/>
      </bottom>
      <diagonal/>
    </border>
  </borders>
  <cellStyleXfs count="1">
    <xf numFmtId="0" fontId="0" fillId="0" borderId="0"/>
  </cellStyleXfs>
  <cellXfs count="21">
    <xf numFmtId="0" fontId="0" fillId="0" borderId="0" xfId="0"/>
    <xf numFmtId="0" fontId="1" fillId="0" borderId="0" xfId="0" applyFont="1"/>
    <xf numFmtId="0" fontId="2" fillId="2" borderId="0" xfId="0" applyFont="1" applyFill="1"/>
    <xf numFmtId="0" fontId="3" fillId="0" borderId="0" xfId="0" applyFont="1" applyAlignment="1">
      <alignment horizontal="left"/>
    </xf>
    <xf numFmtId="0" fontId="1" fillId="0" borderId="0" xfId="0" applyFont="1" applyAlignment="1">
      <alignment horizontal="right"/>
    </xf>
    <xf numFmtId="0" fontId="5" fillId="3" borderId="1" xfId="0" applyFont="1" applyFill="1" applyBorder="1" applyAlignment="1">
      <alignment horizontal="right"/>
    </xf>
    <xf numFmtId="0" fontId="4" fillId="3" borderId="2" xfId="0" applyFont="1" applyFill="1" applyBorder="1"/>
    <xf numFmtId="0" fontId="5" fillId="3" borderId="2" xfId="0" applyFont="1" applyFill="1" applyBorder="1" applyAlignment="1">
      <alignment horizontal="right"/>
    </xf>
    <xf numFmtId="0" fontId="5" fillId="3" borderId="4" xfId="0" applyFont="1" applyFill="1" applyBorder="1" applyAlignment="1">
      <alignment horizontal="right"/>
    </xf>
    <xf numFmtId="0" fontId="4" fillId="3" borderId="0" xfId="0" applyFont="1" applyFill="1"/>
    <xf numFmtId="0" fontId="1" fillId="0" borderId="0" xfId="0" applyFont="1" applyAlignment="1">
      <alignment wrapText="1"/>
    </xf>
    <xf numFmtId="0" fontId="7" fillId="0" borderId="0" xfId="0" applyFont="1"/>
    <xf numFmtId="0" fontId="8" fillId="3" borderId="0" xfId="0" applyFont="1" applyFill="1"/>
    <xf numFmtId="0" fontId="2" fillId="2" borderId="0" xfId="0" applyFont="1" applyFill="1" applyAlignment="1">
      <alignment wrapText="1"/>
    </xf>
    <xf numFmtId="0" fontId="4" fillId="3" borderId="3" xfId="0" applyFont="1" applyFill="1" applyBorder="1" applyAlignment="1">
      <alignment wrapText="1"/>
    </xf>
    <xf numFmtId="0" fontId="6" fillId="3" borderId="5" xfId="0" applyFont="1" applyFill="1" applyBorder="1" applyAlignment="1">
      <alignment wrapText="1"/>
    </xf>
    <xf numFmtId="0" fontId="9" fillId="0" borderId="0" xfId="0" applyFont="1"/>
    <xf numFmtId="0" fontId="4" fillId="3" borderId="6" xfId="0" applyFont="1" applyFill="1" applyBorder="1" applyAlignment="1">
      <alignment horizontal="left" wrapText="1"/>
    </xf>
    <xf numFmtId="0" fontId="4" fillId="3" borderId="7" xfId="0" applyFont="1" applyFill="1" applyBorder="1" applyAlignment="1">
      <alignment horizontal="left"/>
    </xf>
    <xf numFmtId="0" fontId="4" fillId="3" borderId="8" xfId="0" applyFont="1" applyFill="1" applyBorder="1" applyAlignment="1">
      <alignment horizontal="left"/>
    </xf>
    <xf numFmtId="0" fontId="1" fillId="0" borderId="0" xfId="0" applyFont="1" applyFill="1" applyAlignment="1">
      <alignment wrapText="1"/>
    </xf>
  </cellXfs>
  <cellStyles count="1">
    <cellStyle name="Normal" xfId="0" builtinId="0"/>
  </cellStyles>
  <dxfs count="2">
    <dxf>
      <fill>
        <patternFill>
          <bgColor rgb="FFE39191"/>
        </patternFill>
      </fill>
    </dxf>
    <dxf>
      <fill>
        <patternFill>
          <bgColor rgb="FFFFCCCC"/>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N524"/>
  <sheetViews>
    <sheetView tabSelected="1" topLeftCell="C273" workbookViewId="0">
      <selection activeCell="E274" sqref="E274"/>
    </sheetView>
  </sheetViews>
  <sheetFormatPr defaultColWidth="9.1796875" defaultRowHeight="12.5" x14ac:dyDescent="0.25"/>
  <cols>
    <col min="1" max="1" width="12.7265625" style="1" customWidth="1"/>
    <col min="2" max="2" width="19.1796875" style="1" customWidth="1"/>
    <col min="3" max="3" width="14.54296875" style="1" customWidth="1"/>
    <col min="4" max="4" width="29.54296875" style="1" customWidth="1"/>
    <col min="5" max="5" width="194.453125" style="1" customWidth="1"/>
    <col min="6" max="6" width="21" style="10" customWidth="1"/>
    <col min="7" max="7" width="11.26953125" style="1" customWidth="1"/>
    <col min="8" max="8" width="42.1796875" style="10" customWidth="1"/>
    <col min="9" max="9" width="20" style="1" customWidth="1"/>
    <col min="10" max="10" width="54.453125" style="1" customWidth="1"/>
    <col min="11" max="11" width="71.453125" style="1" customWidth="1"/>
    <col min="12" max="12" width="11.7265625" style="1" customWidth="1"/>
    <col min="13" max="13" width="13.453125" style="1" customWidth="1"/>
    <col min="14" max="14" width="18.81640625" style="1" customWidth="1"/>
    <col min="15" max="16384" width="9.1796875" style="1"/>
  </cols>
  <sheetData>
    <row r="2" spans="1:14" ht="17.5" x14ac:dyDescent="0.35">
      <c r="A2" s="11"/>
      <c r="B2" s="11"/>
      <c r="C2" s="5"/>
      <c r="D2" s="6"/>
      <c r="E2" s="7"/>
      <c r="F2" s="14"/>
      <c r="G2" s="16" t="s">
        <v>0</v>
      </c>
    </row>
    <row r="3" spans="1:14" ht="17.5" x14ac:dyDescent="0.35">
      <c r="A3" s="11"/>
      <c r="B3" s="11"/>
      <c r="C3" s="8"/>
      <c r="D3" s="9"/>
      <c r="E3" s="12" t="s">
        <v>1</v>
      </c>
      <c r="F3" s="15"/>
      <c r="G3" s="16" t="s">
        <v>2</v>
      </c>
    </row>
    <row r="4" spans="1:14" ht="25" x14ac:dyDescent="0.5">
      <c r="A4" s="3"/>
      <c r="B4" s="3"/>
      <c r="C4" s="17" t="s">
        <v>3</v>
      </c>
      <c r="D4" s="18"/>
      <c r="E4" s="18"/>
      <c r="F4" s="19"/>
      <c r="G4" s="16" t="s">
        <v>4</v>
      </c>
    </row>
    <row r="5" spans="1:14" ht="25" x14ac:dyDescent="0.5">
      <c r="A5" s="3"/>
      <c r="B5" s="3"/>
      <c r="C5" s="4"/>
    </row>
    <row r="6" spans="1:14" s="2" customFormat="1" ht="13" x14ac:dyDescent="0.3">
      <c r="A6" s="2" t="s">
        <v>5</v>
      </c>
      <c r="B6" s="2" t="s">
        <v>6</v>
      </c>
      <c r="C6" s="2" t="s">
        <v>7</v>
      </c>
      <c r="D6" s="2" t="s">
        <v>8</v>
      </c>
      <c r="E6" s="2" t="s">
        <v>9</v>
      </c>
      <c r="F6" s="13" t="s">
        <v>10</v>
      </c>
      <c r="G6" s="2" t="s">
        <v>11</v>
      </c>
      <c r="H6" s="13" t="s">
        <v>12</v>
      </c>
      <c r="I6" s="2" t="s">
        <v>13</v>
      </c>
      <c r="J6" s="2" t="s">
        <v>14</v>
      </c>
      <c r="K6" s="2" t="s">
        <v>15</v>
      </c>
    </row>
    <row r="7" spans="1:14" ht="162.5" x14ac:dyDescent="0.25">
      <c r="A7" s="1" t="str">
        <f>HYPERLINK("https://tflce.jamacloud.com/perspective.req?projectId=20923&amp;docId=3087972","CHD-SET-40")</f>
        <v>CHD-SET-40</v>
      </c>
      <c r="B7" s="1" t="s">
        <v>16</v>
      </c>
      <c r="D7" s="1" t="s">
        <v>17</v>
      </c>
      <c r="E7" s="10" t="s">
        <v>18</v>
      </c>
    </row>
    <row r="8" spans="1:14" ht="25" x14ac:dyDescent="0.25">
      <c r="A8" s="1" t="str">
        <f>HYPERLINK("https://tflce.jamacloud.com/perspective.req?projectId=20923&amp;docId=3073665","CHD-SET-6")</f>
        <v>CHD-SET-6</v>
      </c>
      <c r="B8" s="1" t="s">
        <v>16</v>
      </c>
      <c r="D8" s="1" t="s">
        <v>19</v>
      </c>
      <c r="E8" s="10" t="s">
        <v>20</v>
      </c>
    </row>
    <row r="9" spans="1:14" x14ac:dyDescent="0.25">
      <c r="A9" s="1" t="str">
        <f>HYPERLINK("https://tflce.jamacloud.com/perspective.req?projectId=20923&amp;docId=3078238","CHD-FLD-75")</f>
        <v>CHD-FLD-75</v>
      </c>
      <c r="B9" s="1" t="s">
        <v>21</v>
      </c>
      <c r="D9" s="1" t="s">
        <v>22</v>
      </c>
      <c r="E9" s="10" t="s">
        <v>23</v>
      </c>
    </row>
    <row r="10" spans="1:14" x14ac:dyDescent="0.25">
      <c r="A10" s="1" t="str">
        <f>HYPERLINK("https://tflce.jamacloud.com/perspective.req?projectId=20923&amp;docId=3078464","CHD-FLD-83")</f>
        <v>CHD-FLD-83</v>
      </c>
      <c r="B10" s="1" t="s">
        <v>21</v>
      </c>
      <c r="D10" s="1" t="s">
        <v>24</v>
      </c>
      <c r="E10" s="10" t="s">
        <v>25</v>
      </c>
    </row>
    <row r="11" spans="1:14" ht="50" x14ac:dyDescent="0.25">
      <c r="A11" s="1" t="str">
        <f>HYPERLINK("https://tflce.jamacloud.com/perspective.req?projectId=20923&amp;docId=3078246","CHD-REQ-443")</f>
        <v>CHD-REQ-443</v>
      </c>
      <c r="B11" s="1" t="s">
        <v>26</v>
      </c>
      <c r="C11" s="1" t="s">
        <v>27</v>
      </c>
      <c r="D11" s="1" t="s">
        <v>28</v>
      </c>
      <c r="E11" s="10" t="s">
        <v>29</v>
      </c>
      <c r="F11" s="10" t="s">
        <v>30</v>
      </c>
      <c r="G11" s="1" t="s">
        <v>31</v>
      </c>
      <c r="H11" s="10" t="s">
        <v>25</v>
      </c>
      <c r="I11" s="1" t="s">
        <v>22</v>
      </c>
      <c r="K11" s="1" t="s">
        <v>25</v>
      </c>
      <c r="L11" s="1" t="s">
        <v>25</v>
      </c>
      <c r="M11" s="1" t="s">
        <v>25</v>
      </c>
      <c r="N11" s="1" t="s">
        <v>25</v>
      </c>
    </row>
    <row r="12" spans="1:14" ht="37.5" x14ac:dyDescent="0.25">
      <c r="A12" s="1" t="str">
        <f>HYPERLINK("https://tflce.jamacloud.com/perspective.req?projectId=20923&amp;docId=3078276","CHD-REQ-473")</f>
        <v>CHD-REQ-473</v>
      </c>
      <c r="B12" s="1" t="s">
        <v>26</v>
      </c>
      <c r="C12" s="1" t="s">
        <v>27</v>
      </c>
      <c r="D12" s="1" t="s">
        <v>32</v>
      </c>
      <c r="E12" s="10" t="s">
        <v>33</v>
      </c>
      <c r="F12" s="10" t="s">
        <v>34</v>
      </c>
      <c r="G12" s="1" t="s">
        <v>31</v>
      </c>
      <c r="H12" s="10" t="s">
        <v>25</v>
      </c>
      <c r="I12" s="1" t="s">
        <v>22</v>
      </c>
      <c r="K12" s="1" t="s">
        <v>25</v>
      </c>
      <c r="L12" s="1" t="s">
        <v>25</v>
      </c>
      <c r="M12" s="1" t="s">
        <v>25</v>
      </c>
      <c r="N12" s="1" t="s">
        <v>25</v>
      </c>
    </row>
    <row r="13" spans="1:14" x14ac:dyDescent="0.25">
      <c r="A13" s="1" t="str">
        <f>HYPERLINK("https://tflce.jamacloud.com/perspective.req?projectId=20923&amp;docId=3078466","CHD-FLD-85")</f>
        <v>CHD-FLD-85</v>
      </c>
      <c r="B13" s="1" t="s">
        <v>21</v>
      </c>
      <c r="D13" s="1" t="s">
        <v>35</v>
      </c>
      <c r="E13" s="10" t="s">
        <v>25</v>
      </c>
    </row>
    <row r="14" spans="1:14" ht="25" x14ac:dyDescent="0.25">
      <c r="A14" s="1" t="str">
        <f>HYPERLINK("https://tflce.jamacloud.com/perspective.req?projectId=20923&amp;docId=3078249","CHD-REQ-446")</f>
        <v>CHD-REQ-446</v>
      </c>
      <c r="B14" s="1" t="s">
        <v>26</v>
      </c>
      <c r="C14" s="1" t="s">
        <v>27</v>
      </c>
      <c r="D14" s="1" t="s">
        <v>36</v>
      </c>
      <c r="E14" s="10" t="s">
        <v>37</v>
      </c>
      <c r="F14" s="10" t="s">
        <v>38</v>
      </c>
      <c r="G14" s="1" t="s">
        <v>31</v>
      </c>
      <c r="H14" s="10" t="s">
        <v>25</v>
      </c>
      <c r="I14" s="1" t="s">
        <v>22</v>
      </c>
      <c r="K14" s="1" t="s">
        <v>25</v>
      </c>
      <c r="L14" s="1" t="s">
        <v>25</v>
      </c>
      <c r="M14" s="1" t="s">
        <v>25</v>
      </c>
      <c r="N14" s="1" t="s">
        <v>25</v>
      </c>
    </row>
    <row r="15" spans="1:14" x14ac:dyDescent="0.25">
      <c r="A15" s="1" t="str">
        <f>HYPERLINK("https://tflce.jamacloud.com/perspective.req?projectId=20923&amp;docId=3078250","CHD-REQ-447")</f>
        <v>CHD-REQ-447</v>
      </c>
      <c r="B15" s="1" t="s">
        <v>26</v>
      </c>
      <c r="C15" s="1" t="s">
        <v>27</v>
      </c>
      <c r="D15" s="1" t="s">
        <v>38</v>
      </c>
      <c r="E15" s="10" t="s">
        <v>39</v>
      </c>
      <c r="F15" s="10" t="s">
        <v>38</v>
      </c>
      <c r="G15" s="1" t="s">
        <v>31</v>
      </c>
      <c r="H15" s="10" t="s">
        <v>25</v>
      </c>
      <c r="I15" s="1" t="s">
        <v>22</v>
      </c>
      <c r="K15" s="1" t="s">
        <v>25</v>
      </c>
      <c r="L15" s="1" t="s">
        <v>25</v>
      </c>
      <c r="M15" s="1" t="s">
        <v>25</v>
      </c>
      <c r="N15" s="1" t="s">
        <v>25</v>
      </c>
    </row>
    <row r="16" spans="1:14" x14ac:dyDescent="0.25">
      <c r="A16" s="1" t="str">
        <f>HYPERLINK("https://tflce.jamacloud.com/perspective.req?projectId=20923&amp;docId=3078251","CHD-REQ-448")</f>
        <v>CHD-REQ-448</v>
      </c>
      <c r="B16" s="1" t="s">
        <v>26</v>
      </c>
      <c r="C16" s="1" t="s">
        <v>27</v>
      </c>
      <c r="D16" s="1" t="s">
        <v>40</v>
      </c>
      <c r="E16" s="10" t="s">
        <v>41</v>
      </c>
      <c r="F16" s="10" t="s">
        <v>38</v>
      </c>
      <c r="G16" s="1" t="s">
        <v>31</v>
      </c>
      <c r="H16" s="10" t="s">
        <v>25</v>
      </c>
      <c r="I16" s="1" t="s">
        <v>22</v>
      </c>
      <c r="K16" s="1" t="s">
        <v>25</v>
      </c>
      <c r="L16" s="1" t="s">
        <v>25</v>
      </c>
      <c r="M16" s="1" t="s">
        <v>25</v>
      </c>
      <c r="N16" s="1" t="s">
        <v>25</v>
      </c>
    </row>
    <row r="17" spans="1:14" x14ac:dyDescent="0.25">
      <c r="A17" s="1" t="str">
        <f>HYPERLINK("https://tflce.jamacloud.com/perspective.req?projectId=20923&amp;docId=3078252","CHD-REQ-449")</f>
        <v>CHD-REQ-449</v>
      </c>
      <c r="B17" s="1" t="s">
        <v>26</v>
      </c>
      <c r="C17" s="1" t="s">
        <v>27</v>
      </c>
      <c r="D17" s="1" t="s">
        <v>42</v>
      </c>
      <c r="E17" s="10" t="s">
        <v>43</v>
      </c>
      <c r="F17" s="10" t="s">
        <v>38</v>
      </c>
      <c r="G17" s="1" t="s">
        <v>31</v>
      </c>
      <c r="H17" s="10" t="s">
        <v>25</v>
      </c>
      <c r="I17" s="1" t="s">
        <v>22</v>
      </c>
      <c r="K17" s="1" t="s">
        <v>25</v>
      </c>
      <c r="L17" s="1" t="s">
        <v>25</v>
      </c>
      <c r="M17" s="1" t="s">
        <v>25</v>
      </c>
      <c r="N17" s="1" t="s">
        <v>25</v>
      </c>
    </row>
    <row r="18" spans="1:14" x14ac:dyDescent="0.25">
      <c r="A18" s="1" t="str">
        <f>HYPERLINK("https://tflce.jamacloud.com/perspective.req?projectId=20923&amp;docId=3078253","CHD-REQ-450")</f>
        <v>CHD-REQ-450</v>
      </c>
      <c r="B18" s="1" t="s">
        <v>26</v>
      </c>
      <c r="C18" s="1" t="s">
        <v>27</v>
      </c>
      <c r="D18" s="1" t="s">
        <v>44</v>
      </c>
      <c r="E18" s="10" t="s">
        <v>45</v>
      </c>
      <c r="F18" s="10" t="s">
        <v>38</v>
      </c>
      <c r="G18" s="1" t="s">
        <v>31</v>
      </c>
      <c r="H18" s="10" t="s">
        <v>25</v>
      </c>
      <c r="I18" s="1" t="s">
        <v>22</v>
      </c>
      <c r="K18" s="1" t="s">
        <v>25</v>
      </c>
      <c r="L18" s="1" t="s">
        <v>25</v>
      </c>
      <c r="M18" s="1" t="s">
        <v>25</v>
      </c>
      <c r="N18" s="1" t="s">
        <v>25</v>
      </c>
    </row>
    <row r="19" spans="1:14" x14ac:dyDescent="0.25">
      <c r="A19" s="1" t="str">
        <f>HYPERLINK("https://tflce.jamacloud.com/perspective.req?projectId=20923&amp;docId=3078254","CHD-REQ-451")</f>
        <v>CHD-REQ-451</v>
      </c>
      <c r="B19" s="1" t="s">
        <v>26</v>
      </c>
      <c r="C19" s="1" t="s">
        <v>27</v>
      </c>
      <c r="D19" s="1" t="s">
        <v>46</v>
      </c>
      <c r="E19" s="10" t="s">
        <v>47</v>
      </c>
      <c r="F19" s="10" t="s">
        <v>38</v>
      </c>
      <c r="G19" s="1" t="s">
        <v>31</v>
      </c>
      <c r="H19" s="10" t="s">
        <v>25</v>
      </c>
      <c r="I19" s="1" t="s">
        <v>22</v>
      </c>
      <c r="K19" s="1" t="s">
        <v>25</v>
      </c>
      <c r="L19" s="1" t="s">
        <v>25</v>
      </c>
      <c r="M19" s="1" t="s">
        <v>25</v>
      </c>
      <c r="N19" s="1" t="s">
        <v>25</v>
      </c>
    </row>
    <row r="20" spans="1:14" x14ac:dyDescent="0.25">
      <c r="A20" s="1" t="str">
        <f>HYPERLINK("https://tflce.jamacloud.com/perspective.req?projectId=20923&amp;docId=3078465","CHD-FLD-84")</f>
        <v>CHD-FLD-84</v>
      </c>
      <c r="B20" s="1" t="s">
        <v>21</v>
      </c>
      <c r="D20" s="1" t="s">
        <v>48</v>
      </c>
      <c r="E20" s="10" t="s">
        <v>25</v>
      </c>
    </row>
    <row r="21" spans="1:14" ht="25" x14ac:dyDescent="0.25">
      <c r="A21" s="1" t="str">
        <f>HYPERLINK("https://tflce.jamacloud.com/perspective.req?projectId=20923&amp;docId=3078247","CHD-REQ-444")</f>
        <v>CHD-REQ-444</v>
      </c>
      <c r="B21" s="1" t="s">
        <v>26</v>
      </c>
      <c r="C21" s="1" t="s">
        <v>27</v>
      </c>
      <c r="D21" s="1" t="s">
        <v>49</v>
      </c>
      <c r="E21" s="10" t="s">
        <v>50</v>
      </c>
      <c r="F21" s="10" t="s">
        <v>49</v>
      </c>
      <c r="G21" s="1" t="s">
        <v>31</v>
      </c>
      <c r="H21" s="10" t="s">
        <v>25</v>
      </c>
      <c r="I21" s="1" t="s">
        <v>22</v>
      </c>
      <c r="K21" s="1" t="s">
        <v>25</v>
      </c>
      <c r="L21" s="1" t="s">
        <v>25</v>
      </c>
      <c r="M21" s="1" t="s">
        <v>25</v>
      </c>
      <c r="N21" s="1" t="s">
        <v>25</v>
      </c>
    </row>
    <row r="22" spans="1:14" ht="25" x14ac:dyDescent="0.25">
      <c r="A22" s="1" t="str">
        <f>HYPERLINK("https://tflce.jamacloud.com/perspective.req?projectId=20923&amp;docId=3078248","CHD-REQ-445")</f>
        <v>CHD-REQ-445</v>
      </c>
      <c r="B22" s="1" t="s">
        <v>26</v>
      </c>
      <c r="C22" s="1" t="s">
        <v>27</v>
      </c>
      <c r="D22" s="1" t="s">
        <v>51</v>
      </c>
      <c r="E22" s="10" t="s">
        <v>52</v>
      </c>
      <c r="F22" s="10" t="s">
        <v>49</v>
      </c>
      <c r="G22" s="1" t="s">
        <v>31</v>
      </c>
      <c r="H22" s="10" t="s">
        <v>25</v>
      </c>
      <c r="I22" s="1" t="s">
        <v>22</v>
      </c>
      <c r="K22" s="1" t="s">
        <v>25</v>
      </c>
      <c r="L22" s="1" t="s">
        <v>25</v>
      </c>
      <c r="M22" s="1" t="s">
        <v>25</v>
      </c>
      <c r="N22" s="1" t="s">
        <v>25</v>
      </c>
    </row>
    <row r="23" spans="1:14" x14ac:dyDescent="0.25">
      <c r="A23" s="1" t="str">
        <f>HYPERLINK("https://tflce.jamacloud.com/perspective.req?projectId=20923&amp;docId=3078272","CHD-REQ-469")</f>
        <v>CHD-REQ-469</v>
      </c>
      <c r="B23" s="1" t="s">
        <v>26</v>
      </c>
      <c r="C23" s="1" t="s">
        <v>27</v>
      </c>
      <c r="D23" s="1" t="s">
        <v>53</v>
      </c>
      <c r="E23" s="10" t="s">
        <v>54</v>
      </c>
      <c r="F23" s="10" t="s">
        <v>55</v>
      </c>
      <c r="G23" s="1" t="s">
        <v>31</v>
      </c>
      <c r="H23" s="10" t="s">
        <v>25</v>
      </c>
      <c r="I23" s="1" t="s">
        <v>22</v>
      </c>
      <c r="K23" s="1" t="s">
        <v>25</v>
      </c>
      <c r="L23" s="1" t="s">
        <v>25</v>
      </c>
      <c r="M23" s="1" t="s">
        <v>25</v>
      </c>
      <c r="N23" s="1" t="s">
        <v>25</v>
      </c>
    </row>
    <row r="24" spans="1:14" x14ac:dyDescent="0.25">
      <c r="A24" s="1" t="str">
        <f>HYPERLINK("https://tflce.jamacloud.com/perspective.req?projectId=20923&amp;docId=3078271","CHD-REQ-468")</f>
        <v>CHD-REQ-468</v>
      </c>
      <c r="B24" s="1" t="s">
        <v>26</v>
      </c>
      <c r="C24" s="1" t="s">
        <v>27</v>
      </c>
      <c r="D24" s="1" t="s">
        <v>56</v>
      </c>
      <c r="E24" s="10" t="s">
        <v>57</v>
      </c>
      <c r="F24" s="10" t="s">
        <v>55</v>
      </c>
      <c r="G24" s="1" t="s">
        <v>31</v>
      </c>
      <c r="H24" s="10" t="s">
        <v>25</v>
      </c>
      <c r="I24" s="1" t="s">
        <v>22</v>
      </c>
      <c r="K24" s="1" t="s">
        <v>25</v>
      </c>
      <c r="L24" s="1" t="s">
        <v>25</v>
      </c>
      <c r="M24" s="1" t="s">
        <v>25</v>
      </c>
      <c r="N24" s="1" t="s">
        <v>25</v>
      </c>
    </row>
    <row r="25" spans="1:14" ht="75" x14ac:dyDescent="0.25">
      <c r="A25" s="1" t="str">
        <f>HYPERLINK("https://tflce.jamacloud.com/perspective.req?projectId=20923&amp;docId=3078275","CHD-REQ-472")</f>
        <v>CHD-REQ-472</v>
      </c>
      <c r="B25" s="1" t="s">
        <v>26</v>
      </c>
      <c r="C25" s="1" t="s">
        <v>27</v>
      </c>
      <c r="D25" s="1" t="s">
        <v>58</v>
      </c>
      <c r="E25" s="10" t="s">
        <v>59</v>
      </c>
      <c r="F25" s="10" t="s">
        <v>60</v>
      </c>
      <c r="G25" s="1" t="s">
        <v>31</v>
      </c>
      <c r="H25" s="10" t="s">
        <v>25</v>
      </c>
      <c r="I25" s="1" t="s">
        <v>22</v>
      </c>
      <c r="K25" s="1" t="s">
        <v>25</v>
      </c>
      <c r="L25" s="1" t="s">
        <v>25</v>
      </c>
      <c r="M25" s="1" t="s">
        <v>25</v>
      </c>
      <c r="N25" s="1" t="s">
        <v>25</v>
      </c>
    </row>
    <row r="26" spans="1:14" ht="100" x14ac:dyDescent="0.25">
      <c r="A26" s="1" t="str">
        <f>HYPERLINK("https://tflce.jamacloud.com/perspective.req?projectId=20923&amp;docId=3078274","CHD-REQ-471")</f>
        <v>CHD-REQ-471</v>
      </c>
      <c r="B26" s="1" t="s">
        <v>26</v>
      </c>
      <c r="C26" s="1" t="s">
        <v>27</v>
      </c>
      <c r="D26" s="1" t="s">
        <v>61</v>
      </c>
      <c r="E26" s="10" t="s">
        <v>62</v>
      </c>
      <c r="F26" s="10" t="s">
        <v>60</v>
      </c>
      <c r="G26" s="1" t="s">
        <v>31</v>
      </c>
      <c r="H26" s="10" t="s">
        <v>25</v>
      </c>
      <c r="I26" s="1" t="s">
        <v>22</v>
      </c>
      <c r="K26" s="1" t="s">
        <v>25</v>
      </c>
      <c r="L26" s="1" t="s">
        <v>25</v>
      </c>
      <c r="M26" s="1" t="s">
        <v>25</v>
      </c>
      <c r="N26" s="1" t="s">
        <v>25</v>
      </c>
    </row>
    <row r="27" spans="1:14" x14ac:dyDescent="0.25">
      <c r="A27" s="1" t="str">
        <f>HYPERLINK("https://tflce.jamacloud.com/perspective.req?projectId=20923&amp;docId=3078472","CHD-FLD-91")</f>
        <v>CHD-FLD-91</v>
      </c>
      <c r="B27" s="1" t="s">
        <v>21</v>
      </c>
      <c r="D27" s="1" t="s">
        <v>63</v>
      </c>
      <c r="E27" s="10" t="s">
        <v>25</v>
      </c>
    </row>
    <row r="28" spans="1:14" x14ac:dyDescent="0.25">
      <c r="A28" s="1" t="str">
        <f>HYPERLINK("https://tflce.jamacloud.com/perspective.req?projectId=20923&amp;docId=3078270","CHD-REQ-467")</f>
        <v>CHD-REQ-467</v>
      </c>
      <c r="B28" s="1" t="s">
        <v>26</v>
      </c>
      <c r="C28" s="1" t="s">
        <v>27</v>
      </c>
      <c r="D28" s="1" t="s">
        <v>64</v>
      </c>
      <c r="E28" s="10" t="s">
        <v>65</v>
      </c>
      <c r="F28" s="10" t="s">
        <v>55</v>
      </c>
      <c r="G28" s="1" t="s">
        <v>31</v>
      </c>
      <c r="H28" s="10" t="s">
        <v>25</v>
      </c>
      <c r="I28" s="1" t="s">
        <v>22</v>
      </c>
      <c r="K28" s="1" t="s">
        <v>25</v>
      </c>
      <c r="L28" s="1" t="s">
        <v>25</v>
      </c>
      <c r="M28" s="1" t="s">
        <v>25</v>
      </c>
      <c r="N28" s="1" t="s">
        <v>25</v>
      </c>
    </row>
    <row r="29" spans="1:14" x14ac:dyDescent="0.25">
      <c r="A29" s="1" t="str">
        <f>HYPERLINK("https://tflce.jamacloud.com/perspective.req?projectId=20923&amp;docId=3078269","CHD-REQ-466")</f>
        <v>CHD-REQ-466</v>
      </c>
      <c r="B29" s="1" t="s">
        <v>26</v>
      </c>
      <c r="C29" s="1" t="s">
        <v>27</v>
      </c>
      <c r="D29" s="1" t="s">
        <v>66</v>
      </c>
      <c r="E29" s="10" t="s">
        <v>67</v>
      </c>
      <c r="F29" s="10" t="s">
        <v>55</v>
      </c>
      <c r="G29" s="1" t="s">
        <v>31</v>
      </c>
      <c r="H29" s="10" t="s">
        <v>25</v>
      </c>
      <c r="I29" s="1" t="s">
        <v>22</v>
      </c>
      <c r="K29" s="1" t="s">
        <v>25</v>
      </c>
      <c r="L29" s="1" t="s">
        <v>25</v>
      </c>
      <c r="M29" s="1" t="s">
        <v>25</v>
      </c>
      <c r="N29" s="1" t="s">
        <v>25</v>
      </c>
    </row>
    <row r="30" spans="1:14" x14ac:dyDescent="0.25">
      <c r="A30" s="1" t="str">
        <f>HYPERLINK("https://tflce.jamacloud.com/perspective.req?projectId=20923&amp;docId=3078273","CHD-REQ-470")</f>
        <v>CHD-REQ-470</v>
      </c>
      <c r="B30" s="1" t="s">
        <v>26</v>
      </c>
      <c r="C30" s="1" t="s">
        <v>27</v>
      </c>
      <c r="D30" s="1" t="s">
        <v>68</v>
      </c>
      <c r="E30" s="10" t="s">
        <v>69</v>
      </c>
      <c r="F30" s="10" t="s">
        <v>70</v>
      </c>
      <c r="G30" s="1" t="s">
        <v>31</v>
      </c>
      <c r="H30" s="10" t="s">
        <v>25</v>
      </c>
      <c r="I30" s="1" t="s">
        <v>22</v>
      </c>
      <c r="K30" s="1" t="s">
        <v>25</v>
      </c>
      <c r="L30" s="1" t="s">
        <v>25</v>
      </c>
      <c r="M30" s="1" t="s">
        <v>25</v>
      </c>
      <c r="N30" s="1" t="s">
        <v>25</v>
      </c>
    </row>
    <row r="31" spans="1:14" x14ac:dyDescent="0.25">
      <c r="A31" s="1" t="str">
        <f>HYPERLINK("https://tflce.jamacloud.com/perspective.req?projectId=20923&amp;docId=3078467","CHD-FLD-86")</f>
        <v>CHD-FLD-86</v>
      </c>
      <c r="B31" s="1" t="s">
        <v>21</v>
      </c>
      <c r="D31" s="1" t="s">
        <v>71</v>
      </c>
      <c r="E31" s="10" t="s">
        <v>25</v>
      </c>
    </row>
    <row r="32" spans="1:14" ht="87.5" x14ac:dyDescent="0.25">
      <c r="A32" s="1" t="str">
        <f>HYPERLINK("https://tflce.jamacloud.com/perspective.req?projectId=20923&amp;docId=3078255","CHD-REQ-452")</f>
        <v>CHD-REQ-452</v>
      </c>
      <c r="B32" s="1" t="s">
        <v>26</v>
      </c>
      <c r="C32" s="1" t="s">
        <v>27</v>
      </c>
      <c r="D32" s="1" t="s">
        <v>72</v>
      </c>
      <c r="E32" s="10" t="s">
        <v>73</v>
      </c>
      <c r="F32" s="10" t="s">
        <v>74</v>
      </c>
      <c r="G32" s="1" t="s">
        <v>31</v>
      </c>
      <c r="H32" s="10" t="s">
        <v>25</v>
      </c>
      <c r="I32" s="1" t="s">
        <v>22</v>
      </c>
      <c r="K32" s="1" t="s">
        <v>25</v>
      </c>
      <c r="L32" s="1" t="s">
        <v>25</v>
      </c>
      <c r="M32" s="1" t="s">
        <v>25</v>
      </c>
      <c r="N32" s="1" t="s">
        <v>25</v>
      </c>
    </row>
    <row r="33" spans="1:14" ht="87.5" x14ac:dyDescent="0.25">
      <c r="A33" s="1" t="str">
        <f>HYPERLINK("https://tflce.jamacloud.com/perspective.req?projectId=20923&amp;docId=3078256","CHD-REQ-453")</f>
        <v>CHD-REQ-453</v>
      </c>
      <c r="B33" s="1" t="s">
        <v>26</v>
      </c>
      <c r="C33" s="1" t="s">
        <v>27</v>
      </c>
      <c r="D33" s="1" t="s">
        <v>75</v>
      </c>
      <c r="E33" s="10" t="s">
        <v>76</v>
      </c>
      <c r="F33" s="10" t="s">
        <v>77</v>
      </c>
      <c r="G33" s="1" t="s">
        <v>31</v>
      </c>
      <c r="H33" s="10" t="s">
        <v>25</v>
      </c>
      <c r="I33" s="1" t="s">
        <v>22</v>
      </c>
      <c r="K33" s="1" t="s">
        <v>25</v>
      </c>
      <c r="L33" s="1" t="s">
        <v>25</v>
      </c>
      <c r="M33" s="1" t="s">
        <v>25</v>
      </c>
      <c r="N33" s="1" t="s">
        <v>25</v>
      </c>
    </row>
    <row r="34" spans="1:14" ht="37.5" x14ac:dyDescent="0.25">
      <c r="A34" s="1" t="str">
        <f>HYPERLINK("https://tflce.jamacloud.com/perspective.req?projectId=20923&amp;docId=3078257","CHD-REQ-454")</f>
        <v>CHD-REQ-454</v>
      </c>
      <c r="B34" s="1" t="s">
        <v>26</v>
      </c>
      <c r="C34" s="1" t="s">
        <v>27</v>
      </c>
      <c r="D34" s="1" t="s">
        <v>78</v>
      </c>
      <c r="E34" s="10" t="s">
        <v>79</v>
      </c>
      <c r="F34" s="10" t="s">
        <v>80</v>
      </c>
      <c r="G34" s="1" t="s">
        <v>31</v>
      </c>
      <c r="H34" s="10" t="s">
        <v>25</v>
      </c>
      <c r="I34" s="1" t="s">
        <v>22</v>
      </c>
      <c r="K34" s="1" t="s">
        <v>25</v>
      </c>
      <c r="L34" s="1" t="s">
        <v>25</v>
      </c>
      <c r="M34" s="1" t="s">
        <v>25</v>
      </c>
      <c r="N34" s="1" t="s">
        <v>25</v>
      </c>
    </row>
    <row r="35" spans="1:14" ht="25" x14ac:dyDescent="0.25">
      <c r="A35" s="1" t="str">
        <f>HYPERLINK("https://tflce.jamacloud.com/perspective.req?projectId=20923&amp;docId=3078258","CHD-REQ-455")</f>
        <v>CHD-REQ-455</v>
      </c>
      <c r="B35" s="1" t="s">
        <v>26</v>
      </c>
      <c r="C35" s="1" t="s">
        <v>27</v>
      </c>
      <c r="D35" s="1" t="s">
        <v>81</v>
      </c>
      <c r="E35" s="10" t="s">
        <v>82</v>
      </c>
      <c r="F35" s="10" t="s">
        <v>83</v>
      </c>
      <c r="G35" s="1" t="s">
        <v>31</v>
      </c>
      <c r="H35" s="10" t="s">
        <v>25</v>
      </c>
      <c r="I35" s="1" t="s">
        <v>22</v>
      </c>
      <c r="K35" s="1" t="s">
        <v>25</v>
      </c>
      <c r="L35" s="1" t="s">
        <v>25</v>
      </c>
      <c r="M35" s="1" t="s">
        <v>25</v>
      </c>
      <c r="N35" s="1" t="s">
        <v>25</v>
      </c>
    </row>
    <row r="36" spans="1:14" ht="25" x14ac:dyDescent="0.25">
      <c r="A36" s="1" t="str">
        <f>HYPERLINK("https://tflce.jamacloud.com/perspective.req?projectId=20923&amp;docId=3078259","CHD-REQ-456")</f>
        <v>CHD-REQ-456</v>
      </c>
      <c r="B36" s="1" t="s">
        <v>26</v>
      </c>
      <c r="C36" s="1" t="s">
        <v>27</v>
      </c>
      <c r="D36" s="1" t="s">
        <v>84</v>
      </c>
      <c r="E36" s="10" t="s">
        <v>85</v>
      </c>
      <c r="F36" s="10" t="s">
        <v>83</v>
      </c>
      <c r="G36" s="1" t="s">
        <v>31</v>
      </c>
      <c r="H36" s="10" t="s">
        <v>25</v>
      </c>
      <c r="I36" s="1" t="s">
        <v>22</v>
      </c>
      <c r="K36" s="1" t="s">
        <v>25</v>
      </c>
      <c r="L36" s="1" t="s">
        <v>25</v>
      </c>
      <c r="M36" s="1" t="s">
        <v>25</v>
      </c>
      <c r="N36" s="1" t="s">
        <v>25</v>
      </c>
    </row>
    <row r="37" spans="1:14" x14ac:dyDescent="0.25">
      <c r="A37" s="1" t="str">
        <f>HYPERLINK("https://tflce.jamacloud.com/perspective.req?projectId=20923&amp;docId=3078468","CHD-FLD-87")</f>
        <v>CHD-FLD-87</v>
      </c>
      <c r="B37" s="1" t="s">
        <v>21</v>
      </c>
      <c r="D37" s="1" t="s">
        <v>86</v>
      </c>
      <c r="E37" s="10" t="s">
        <v>25</v>
      </c>
    </row>
    <row r="38" spans="1:14" x14ac:dyDescent="0.25">
      <c r="A38" s="1" t="str">
        <f>HYPERLINK("https://tflce.jamacloud.com/perspective.req?projectId=20923&amp;docId=3078260","CHD-REQ-457")</f>
        <v>CHD-REQ-457</v>
      </c>
      <c r="B38" s="1" t="s">
        <v>26</v>
      </c>
      <c r="C38" s="1" t="s">
        <v>27</v>
      </c>
      <c r="D38" s="1" t="s">
        <v>87</v>
      </c>
      <c r="E38" s="10" t="s">
        <v>88</v>
      </c>
      <c r="F38" s="10" t="s">
        <v>89</v>
      </c>
      <c r="G38" s="1" t="s">
        <v>31</v>
      </c>
      <c r="H38" s="10" t="s">
        <v>25</v>
      </c>
      <c r="I38" s="1" t="s">
        <v>22</v>
      </c>
      <c r="K38" s="1" t="s">
        <v>25</v>
      </c>
      <c r="L38" s="1" t="s">
        <v>25</v>
      </c>
      <c r="M38" s="1" t="s">
        <v>25</v>
      </c>
      <c r="N38" s="1" t="s">
        <v>25</v>
      </c>
    </row>
    <row r="39" spans="1:14" x14ac:dyDescent="0.25">
      <c r="A39" s="1" t="str">
        <f>HYPERLINK("https://tflce.jamacloud.com/perspective.req?projectId=20923&amp;docId=3078261","CHD-REQ-458")</f>
        <v>CHD-REQ-458</v>
      </c>
      <c r="B39" s="1" t="s">
        <v>26</v>
      </c>
      <c r="C39" s="1" t="s">
        <v>27</v>
      </c>
      <c r="D39" s="1" t="s">
        <v>90</v>
      </c>
      <c r="E39" s="10" t="s">
        <v>91</v>
      </c>
      <c r="F39" s="10" t="s">
        <v>89</v>
      </c>
      <c r="G39" s="1" t="s">
        <v>31</v>
      </c>
      <c r="H39" s="10" t="s">
        <v>25</v>
      </c>
      <c r="I39" s="1" t="s">
        <v>22</v>
      </c>
      <c r="K39" s="1" t="s">
        <v>25</v>
      </c>
      <c r="L39" s="1" t="s">
        <v>25</v>
      </c>
      <c r="M39" s="1" t="s">
        <v>25</v>
      </c>
      <c r="N39" s="1" t="s">
        <v>25</v>
      </c>
    </row>
    <row r="40" spans="1:14" x14ac:dyDescent="0.25">
      <c r="A40" s="1" t="str">
        <f>HYPERLINK("https://tflce.jamacloud.com/perspective.req?projectId=20923&amp;docId=3078469","CHD-FLD-88")</f>
        <v>CHD-FLD-88</v>
      </c>
      <c r="B40" s="1" t="s">
        <v>21</v>
      </c>
      <c r="D40" s="1" t="s">
        <v>92</v>
      </c>
      <c r="E40" s="10" t="s">
        <v>25</v>
      </c>
    </row>
    <row r="41" spans="1:14" x14ac:dyDescent="0.25">
      <c r="A41" s="1" t="str">
        <f>HYPERLINK("https://tflce.jamacloud.com/perspective.req?projectId=20923&amp;docId=3078262","CHD-REQ-459")</f>
        <v>CHD-REQ-459</v>
      </c>
      <c r="B41" s="1" t="s">
        <v>26</v>
      </c>
      <c r="C41" s="1" t="s">
        <v>27</v>
      </c>
      <c r="D41" s="1" t="s">
        <v>93</v>
      </c>
      <c r="E41" s="10" t="s">
        <v>94</v>
      </c>
      <c r="F41" s="10" t="s">
        <v>95</v>
      </c>
      <c r="G41" s="1" t="s">
        <v>31</v>
      </c>
      <c r="H41" s="10" t="s">
        <v>25</v>
      </c>
      <c r="I41" s="1" t="s">
        <v>22</v>
      </c>
      <c r="K41" s="1" t="s">
        <v>25</v>
      </c>
      <c r="L41" s="1" t="s">
        <v>25</v>
      </c>
      <c r="M41" s="1" t="s">
        <v>25</v>
      </c>
      <c r="N41" s="1" t="s">
        <v>25</v>
      </c>
    </row>
    <row r="42" spans="1:14" x14ac:dyDescent="0.25">
      <c r="A42" s="1" t="str">
        <f>HYPERLINK("https://tflce.jamacloud.com/perspective.req?projectId=20923&amp;docId=3078263","CHD-REQ-460")</f>
        <v>CHD-REQ-460</v>
      </c>
      <c r="B42" s="1" t="s">
        <v>26</v>
      </c>
      <c r="C42" s="1" t="s">
        <v>27</v>
      </c>
      <c r="D42" s="1" t="s">
        <v>96</v>
      </c>
      <c r="E42" s="10" t="s">
        <v>97</v>
      </c>
      <c r="F42" s="10" t="s">
        <v>95</v>
      </c>
      <c r="G42" s="1" t="s">
        <v>31</v>
      </c>
      <c r="H42" s="10" t="s">
        <v>25</v>
      </c>
      <c r="I42" s="1" t="s">
        <v>22</v>
      </c>
      <c r="K42" s="1" t="s">
        <v>25</v>
      </c>
      <c r="L42" s="1" t="s">
        <v>25</v>
      </c>
      <c r="M42" s="1" t="s">
        <v>25</v>
      </c>
      <c r="N42" s="1" t="s">
        <v>25</v>
      </c>
    </row>
    <row r="43" spans="1:14" x14ac:dyDescent="0.25">
      <c r="A43" s="1" t="str">
        <f>HYPERLINK("https://tflce.jamacloud.com/perspective.req?projectId=20923&amp;docId=3078264","CHD-REQ-461")</f>
        <v>CHD-REQ-461</v>
      </c>
      <c r="B43" s="1" t="s">
        <v>26</v>
      </c>
      <c r="C43" s="1" t="s">
        <v>27</v>
      </c>
      <c r="D43" s="1" t="s">
        <v>98</v>
      </c>
      <c r="E43" s="10" t="s">
        <v>99</v>
      </c>
      <c r="F43" s="10" t="s">
        <v>95</v>
      </c>
      <c r="G43" s="1" t="s">
        <v>31</v>
      </c>
      <c r="H43" s="10" t="s">
        <v>25</v>
      </c>
      <c r="I43" s="1" t="s">
        <v>22</v>
      </c>
      <c r="K43" s="1" t="s">
        <v>25</v>
      </c>
      <c r="L43" s="1" t="s">
        <v>25</v>
      </c>
      <c r="M43" s="1" t="s">
        <v>25</v>
      </c>
      <c r="N43" s="1" t="s">
        <v>25</v>
      </c>
    </row>
    <row r="44" spans="1:14" ht="25" x14ac:dyDescent="0.25">
      <c r="A44" s="1" t="str">
        <f>HYPERLINK("https://tflce.jamacloud.com/perspective.req?projectId=20923&amp;docId=3078265","CHD-REQ-462")</f>
        <v>CHD-REQ-462</v>
      </c>
      <c r="B44" s="1" t="s">
        <v>26</v>
      </c>
      <c r="C44" s="1" t="s">
        <v>27</v>
      </c>
      <c r="D44" s="1" t="s">
        <v>100</v>
      </c>
      <c r="E44" s="10" t="s">
        <v>101</v>
      </c>
      <c r="F44" s="10" t="s">
        <v>95</v>
      </c>
      <c r="G44" s="1" t="s">
        <v>31</v>
      </c>
      <c r="H44" s="10" t="s">
        <v>25</v>
      </c>
      <c r="I44" s="1" t="s">
        <v>22</v>
      </c>
      <c r="K44" s="1" t="s">
        <v>25</v>
      </c>
      <c r="L44" s="1" t="s">
        <v>25</v>
      </c>
      <c r="M44" s="1" t="s">
        <v>25</v>
      </c>
      <c r="N44" s="1" t="s">
        <v>25</v>
      </c>
    </row>
    <row r="45" spans="1:14" x14ac:dyDescent="0.25">
      <c r="A45" s="1" t="str">
        <f>HYPERLINK("https://tflce.jamacloud.com/perspective.req?projectId=20923&amp;docId=3078470","CHD-FLD-89")</f>
        <v>CHD-FLD-89</v>
      </c>
      <c r="B45" s="1" t="s">
        <v>21</v>
      </c>
      <c r="D45" s="1" t="s">
        <v>102</v>
      </c>
      <c r="E45" s="10" t="s">
        <v>25</v>
      </c>
    </row>
    <row r="46" spans="1:14" ht="37.5" x14ac:dyDescent="0.25">
      <c r="A46" s="1" t="str">
        <f>HYPERLINK("https://tflce.jamacloud.com/perspective.req?projectId=20923&amp;docId=3078266","CHD-REQ-463")</f>
        <v>CHD-REQ-463</v>
      </c>
      <c r="B46" s="1" t="s">
        <v>26</v>
      </c>
      <c r="C46" s="1" t="s">
        <v>27</v>
      </c>
      <c r="D46" s="1" t="s">
        <v>103</v>
      </c>
      <c r="E46" s="10" t="s">
        <v>104</v>
      </c>
      <c r="F46" s="10" t="s">
        <v>105</v>
      </c>
      <c r="G46" s="1" t="s">
        <v>31</v>
      </c>
      <c r="H46" s="10" t="s">
        <v>25</v>
      </c>
      <c r="I46" s="1" t="s">
        <v>22</v>
      </c>
      <c r="K46" s="1" t="s">
        <v>25</v>
      </c>
      <c r="L46" s="1" t="s">
        <v>25</v>
      </c>
      <c r="M46" s="1" t="s">
        <v>25</v>
      </c>
      <c r="N46" s="1" t="s">
        <v>25</v>
      </c>
    </row>
    <row r="47" spans="1:14" x14ac:dyDescent="0.25">
      <c r="A47" s="1" t="str">
        <f>HYPERLINK("https://tflce.jamacloud.com/perspective.req?projectId=20923&amp;docId=3078471","CHD-FLD-90")</f>
        <v>CHD-FLD-90</v>
      </c>
      <c r="B47" s="1" t="s">
        <v>21</v>
      </c>
      <c r="D47" s="1" t="s">
        <v>106</v>
      </c>
      <c r="E47" s="10" t="s">
        <v>25</v>
      </c>
    </row>
    <row r="48" spans="1:14" x14ac:dyDescent="0.25">
      <c r="A48" s="1" t="str">
        <f>HYPERLINK("https://tflce.jamacloud.com/perspective.req?projectId=20923&amp;docId=3078267","CHD-REQ-464")</f>
        <v>CHD-REQ-464</v>
      </c>
      <c r="B48" s="1" t="s">
        <v>26</v>
      </c>
      <c r="C48" s="1" t="s">
        <v>27</v>
      </c>
      <c r="D48" s="1" t="s">
        <v>107</v>
      </c>
      <c r="E48" s="10" t="s">
        <v>108</v>
      </c>
      <c r="F48" s="10" t="s">
        <v>106</v>
      </c>
      <c r="G48" s="1" t="s">
        <v>31</v>
      </c>
      <c r="H48" s="10" t="s">
        <v>25</v>
      </c>
      <c r="I48" s="1" t="s">
        <v>22</v>
      </c>
      <c r="K48" s="1" t="s">
        <v>25</v>
      </c>
      <c r="L48" s="1" t="s">
        <v>25</v>
      </c>
      <c r="M48" s="1" t="s">
        <v>25</v>
      </c>
      <c r="N48" s="1" t="s">
        <v>25</v>
      </c>
    </row>
    <row r="49" spans="1:14" x14ac:dyDescent="0.25">
      <c r="A49" s="1" t="str">
        <f>HYPERLINK("https://tflce.jamacloud.com/perspective.req?projectId=20923&amp;docId=3078268","CHD-REQ-465")</f>
        <v>CHD-REQ-465</v>
      </c>
      <c r="B49" s="1" t="s">
        <v>26</v>
      </c>
      <c r="C49" s="1" t="s">
        <v>27</v>
      </c>
      <c r="D49" s="1" t="s">
        <v>109</v>
      </c>
      <c r="E49" s="10" t="s">
        <v>110</v>
      </c>
      <c r="F49" s="10" t="s">
        <v>106</v>
      </c>
      <c r="G49" s="1" t="s">
        <v>31</v>
      </c>
      <c r="H49" s="10" t="s">
        <v>25</v>
      </c>
      <c r="I49" s="1" t="s">
        <v>22</v>
      </c>
      <c r="K49" s="1" t="s">
        <v>25</v>
      </c>
      <c r="L49" s="1" t="s">
        <v>25</v>
      </c>
      <c r="M49" s="1" t="s">
        <v>25</v>
      </c>
      <c r="N49" s="1" t="s">
        <v>25</v>
      </c>
    </row>
    <row r="50" spans="1:14" x14ac:dyDescent="0.25">
      <c r="A50" s="1" t="str">
        <f>HYPERLINK("https://tflce.jamacloud.com/perspective.req?projectId=20923&amp;docId=3078240","CHD-FLD-77")</f>
        <v>CHD-FLD-77</v>
      </c>
      <c r="B50" s="1" t="s">
        <v>21</v>
      </c>
      <c r="D50" s="1" t="s">
        <v>111</v>
      </c>
      <c r="E50" s="10" t="s">
        <v>25</v>
      </c>
    </row>
    <row r="51" spans="1:14" ht="25" x14ac:dyDescent="0.25">
      <c r="A51" s="1" t="str">
        <f>HYPERLINK("https://tflce.jamacloud.com/perspective.req?projectId=20923&amp;docId=3078301","CHD-REQ-498")</f>
        <v>CHD-REQ-498</v>
      </c>
      <c r="B51" s="1" t="s">
        <v>26</v>
      </c>
      <c r="C51" s="1" t="s">
        <v>27</v>
      </c>
      <c r="D51" s="1" t="s">
        <v>112</v>
      </c>
      <c r="E51" s="10" t="s">
        <v>113</v>
      </c>
      <c r="F51" s="10" t="s">
        <v>114</v>
      </c>
      <c r="G51" s="1" t="s">
        <v>31</v>
      </c>
      <c r="H51" s="10" t="s">
        <v>25</v>
      </c>
      <c r="I51" s="1" t="s">
        <v>111</v>
      </c>
      <c r="K51" s="1" t="s">
        <v>25</v>
      </c>
      <c r="L51" s="1" t="s">
        <v>25</v>
      </c>
      <c r="M51" s="1" t="s">
        <v>25</v>
      </c>
      <c r="N51" s="1" t="s">
        <v>25</v>
      </c>
    </row>
    <row r="52" spans="1:14" x14ac:dyDescent="0.25">
      <c r="A52" s="1" t="str">
        <f>HYPERLINK("https://tflce.jamacloud.com/perspective.req?projectId=20923&amp;docId=3078302","CHD-REQ-499")</f>
        <v>CHD-REQ-499</v>
      </c>
      <c r="B52" s="1" t="s">
        <v>26</v>
      </c>
      <c r="C52" s="1" t="s">
        <v>27</v>
      </c>
      <c r="D52" s="1" t="s">
        <v>115</v>
      </c>
      <c r="E52" s="10" t="s">
        <v>116</v>
      </c>
      <c r="F52" s="10" t="s">
        <v>114</v>
      </c>
      <c r="G52" s="1" t="s">
        <v>31</v>
      </c>
      <c r="H52" s="10" t="s">
        <v>25</v>
      </c>
      <c r="I52" s="1" t="s">
        <v>111</v>
      </c>
      <c r="K52" s="1" t="s">
        <v>25</v>
      </c>
      <c r="L52" s="1" t="s">
        <v>25</v>
      </c>
      <c r="M52" s="1" t="s">
        <v>25</v>
      </c>
      <c r="N52" s="1" t="s">
        <v>25</v>
      </c>
    </row>
    <row r="53" spans="1:14" ht="25" x14ac:dyDescent="0.25">
      <c r="A53" s="1" t="str">
        <f>HYPERLINK("https://tflce.jamacloud.com/perspective.req?projectId=20923&amp;docId=3078304","CHD-REQ-501")</f>
        <v>CHD-REQ-501</v>
      </c>
      <c r="B53" s="1" t="s">
        <v>26</v>
      </c>
      <c r="C53" s="1" t="s">
        <v>27</v>
      </c>
      <c r="D53" s="1" t="s">
        <v>117</v>
      </c>
      <c r="E53" s="10" t="s">
        <v>118</v>
      </c>
      <c r="F53" s="10" t="s">
        <v>119</v>
      </c>
      <c r="G53" s="1" t="s">
        <v>31</v>
      </c>
      <c r="H53" s="10" t="s">
        <v>25</v>
      </c>
      <c r="I53" s="1" t="s">
        <v>111</v>
      </c>
      <c r="K53" s="1" t="s">
        <v>25</v>
      </c>
      <c r="L53" s="1" t="s">
        <v>25</v>
      </c>
      <c r="M53" s="1" t="s">
        <v>25</v>
      </c>
      <c r="N53" s="1" t="s">
        <v>25</v>
      </c>
    </row>
    <row r="54" spans="1:14" x14ac:dyDescent="0.25">
      <c r="A54" s="1" t="str">
        <f>HYPERLINK("https://tflce.jamacloud.com/perspective.req?projectId=20923&amp;docId=3078316","CHD-REQ-513")</f>
        <v>CHD-REQ-513</v>
      </c>
      <c r="B54" s="1" t="s">
        <v>26</v>
      </c>
      <c r="C54" s="1" t="s">
        <v>27</v>
      </c>
      <c r="D54" s="1" t="s">
        <v>120</v>
      </c>
      <c r="E54" s="10" t="s">
        <v>121</v>
      </c>
      <c r="F54" s="10" t="s">
        <v>122</v>
      </c>
      <c r="G54" s="1" t="s">
        <v>31</v>
      </c>
      <c r="H54" s="10" t="s">
        <v>25</v>
      </c>
      <c r="I54" s="1" t="s">
        <v>111</v>
      </c>
      <c r="K54" s="1" t="s">
        <v>25</v>
      </c>
      <c r="L54" s="1" t="s">
        <v>25</v>
      </c>
      <c r="M54" s="1" t="s">
        <v>25</v>
      </c>
      <c r="N54" s="1" t="s">
        <v>25</v>
      </c>
    </row>
    <row r="55" spans="1:14" ht="25" x14ac:dyDescent="0.25">
      <c r="A55" s="1" t="str">
        <f>HYPERLINK("https://tflce.jamacloud.com/perspective.req?projectId=20923&amp;docId=3078326","CHD-REQ-523")</f>
        <v>CHD-REQ-523</v>
      </c>
      <c r="B55" s="1" t="s">
        <v>26</v>
      </c>
      <c r="C55" s="1" t="s">
        <v>27</v>
      </c>
      <c r="D55" s="1" t="s">
        <v>123</v>
      </c>
      <c r="E55" s="10" t="s">
        <v>124</v>
      </c>
      <c r="F55" s="10" t="s">
        <v>125</v>
      </c>
      <c r="G55" s="1" t="s">
        <v>31</v>
      </c>
      <c r="H55" s="10" t="s">
        <v>25</v>
      </c>
      <c r="I55" s="1" t="s">
        <v>111</v>
      </c>
      <c r="K55" s="1" t="s">
        <v>25</v>
      </c>
      <c r="L55" s="1" t="s">
        <v>25</v>
      </c>
      <c r="M55" s="1" t="s">
        <v>25</v>
      </c>
      <c r="N55" s="1" t="s">
        <v>25</v>
      </c>
    </row>
    <row r="56" spans="1:14" x14ac:dyDescent="0.25">
      <c r="A56" s="1" t="str">
        <f>HYPERLINK("https://tflce.jamacloud.com/perspective.req?projectId=20923&amp;docId=3078391","CHD-REQ-588")</f>
        <v>CHD-REQ-588</v>
      </c>
      <c r="B56" s="1" t="s">
        <v>26</v>
      </c>
      <c r="C56" s="1" t="s">
        <v>27</v>
      </c>
      <c r="D56" s="1" t="s">
        <v>126</v>
      </c>
      <c r="E56" s="10" t="s">
        <v>127</v>
      </c>
      <c r="F56" s="10" t="s">
        <v>126</v>
      </c>
      <c r="G56" s="1" t="s">
        <v>31</v>
      </c>
      <c r="H56" s="10" t="s">
        <v>25</v>
      </c>
      <c r="I56" s="1" t="s">
        <v>128</v>
      </c>
      <c r="K56" s="1" t="s">
        <v>25</v>
      </c>
      <c r="L56" s="1" t="s">
        <v>25</v>
      </c>
      <c r="M56" s="1" t="s">
        <v>25</v>
      </c>
      <c r="N56" s="1" t="s">
        <v>25</v>
      </c>
    </row>
    <row r="57" spans="1:14" x14ac:dyDescent="0.25">
      <c r="A57" s="1" t="str">
        <f>HYPERLINK("https://tflce.jamacloud.com/perspective.req?projectId=20923&amp;docId=3078486","CHD-FLD-101")</f>
        <v>CHD-FLD-101</v>
      </c>
      <c r="B57" s="1" t="s">
        <v>21</v>
      </c>
      <c r="D57" s="1" t="s">
        <v>129</v>
      </c>
      <c r="E57" s="10" t="s">
        <v>25</v>
      </c>
    </row>
    <row r="58" spans="1:14" x14ac:dyDescent="0.25">
      <c r="A58" s="1" t="str">
        <f>HYPERLINK("https://tflce.jamacloud.com/perspective.req?projectId=20923&amp;docId=3078297","CHD-REQ-494")</f>
        <v>CHD-REQ-494</v>
      </c>
      <c r="B58" s="1" t="s">
        <v>26</v>
      </c>
      <c r="C58" s="1" t="s">
        <v>27</v>
      </c>
      <c r="D58" s="1" t="s">
        <v>130</v>
      </c>
      <c r="E58" s="10" t="s">
        <v>131</v>
      </c>
      <c r="F58" s="10" t="s">
        <v>132</v>
      </c>
      <c r="G58" s="1" t="s">
        <v>31</v>
      </c>
      <c r="H58" s="10" t="s">
        <v>25</v>
      </c>
      <c r="I58" s="1" t="s">
        <v>111</v>
      </c>
      <c r="K58" s="1" t="s">
        <v>25</v>
      </c>
      <c r="L58" s="1" t="s">
        <v>25</v>
      </c>
      <c r="M58" s="1" t="s">
        <v>25</v>
      </c>
      <c r="N58" s="1" t="s">
        <v>25</v>
      </c>
    </row>
    <row r="59" spans="1:14" ht="37.5" x14ac:dyDescent="0.25">
      <c r="A59" s="1" t="str">
        <f>HYPERLINK("https://tflce.jamacloud.com/perspective.req?projectId=20923&amp;docId=3078299","CHD-REQ-496")</f>
        <v>CHD-REQ-496</v>
      </c>
      <c r="B59" s="1" t="s">
        <v>26</v>
      </c>
      <c r="C59" s="1" t="s">
        <v>27</v>
      </c>
      <c r="D59" s="1" t="s">
        <v>133</v>
      </c>
      <c r="E59" s="10" t="s">
        <v>134</v>
      </c>
      <c r="F59" s="10" t="s">
        <v>135</v>
      </c>
      <c r="G59" s="1" t="s">
        <v>31</v>
      </c>
      <c r="H59" s="10" t="s">
        <v>25</v>
      </c>
      <c r="I59" s="1" t="s">
        <v>111</v>
      </c>
      <c r="K59" s="1" t="s">
        <v>25</v>
      </c>
      <c r="L59" s="1" t="s">
        <v>25</v>
      </c>
      <c r="M59" s="1" t="s">
        <v>25</v>
      </c>
      <c r="N59" s="1" t="s">
        <v>25</v>
      </c>
    </row>
    <row r="60" spans="1:14" x14ac:dyDescent="0.25">
      <c r="A60" s="1" t="str">
        <f>HYPERLINK("https://tflce.jamacloud.com/perspective.req?projectId=20923&amp;docId=3078300","CHD-REQ-497")</f>
        <v>CHD-REQ-497</v>
      </c>
      <c r="B60" s="1" t="s">
        <v>26</v>
      </c>
      <c r="C60" s="1" t="s">
        <v>27</v>
      </c>
      <c r="D60" s="1" t="s">
        <v>136</v>
      </c>
      <c r="E60" s="10" t="s">
        <v>137</v>
      </c>
      <c r="F60" s="10" t="s">
        <v>129</v>
      </c>
      <c r="G60" s="1" t="s">
        <v>31</v>
      </c>
      <c r="H60" s="10" t="s">
        <v>25</v>
      </c>
      <c r="I60" s="1" t="s">
        <v>111</v>
      </c>
      <c r="K60" s="1" t="s">
        <v>25</v>
      </c>
      <c r="L60" s="1" t="s">
        <v>25</v>
      </c>
      <c r="M60" s="1" t="s">
        <v>25</v>
      </c>
      <c r="N60" s="1" t="s">
        <v>25</v>
      </c>
    </row>
    <row r="61" spans="1:14" ht="37.5" x14ac:dyDescent="0.25">
      <c r="A61" s="1" t="str">
        <f>HYPERLINK("https://tflce.jamacloud.com/perspective.req?projectId=20923&amp;docId=3078324","CHD-REQ-521")</f>
        <v>CHD-REQ-521</v>
      </c>
      <c r="B61" s="1" t="s">
        <v>26</v>
      </c>
      <c r="C61" s="1" t="s">
        <v>27</v>
      </c>
      <c r="D61" s="1" t="s">
        <v>138</v>
      </c>
      <c r="E61" s="10" t="s">
        <v>139</v>
      </c>
      <c r="F61" s="10" t="s">
        <v>140</v>
      </c>
      <c r="G61" s="1" t="s">
        <v>31</v>
      </c>
      <c r="H61" s="10" t="s">
        <v>25</v>
      </c>
      <c r="I61" s="1" t="s">
        <v>111</v>
      </c>
      <c r="K61" s="1" t="s">
        <v>25</v>
      </c>
      <c r="L61" s="1" t="s">
        <v>25</v>
      </c>
      <c r="M61" s="1" t="s">
        <v>25</v>
      </c>
      <c r="N61" s="1" t="s">
        <v>25</v>
      </c>
    </row>
    <row r="62" spans="1:14" x14ac:dyDescent="0.25">
      <c r="A62" s="1" t="str">
        <f>HYPERLINK("https://tflce.jamacloud.com/perspective.req?projectId=20923&amp;docId=3078323","CHD-REQ-520")</f>
        <v>CHD-REQ-520</v>
      </c>
      <c r="B62" s="1" t="s">
        <v>26</v>
      </c>
      <c r="C62" s="1" t="s">
        <v>27</v>
      </c>
      <c r="D62" s="1" t="s">
        <v>141</v>
      </c>
      <c r="E62" s="10" t="s">
        <v>142</v>
      </c>
      <c r="F62" s="10" t="s">
        <v>143</v>
      </c>
      <c r="G62" s="1" t="s">
        <v>31</v>
      </c>
      <c r="H62" s="10" t="s">
        <v>25</v>
      </c>
      <c r="I62" s="1" t="s">
        <v>111</v>
      </c>
      <c r="K62" s="1" t="s">
        <v>25</v>
      </c>
      <c r="L62" s="1" t="s">
        <v>25</v>
      </c>
      <c r="M62" s="1" t="s">
        <v>25</v>
      </c>
      <c r="N62" s="1" t="s">
        <v>25</v>
      </c>
    </row>
    <row r="63" spans="1:14" x14ac:dyDescent="0.25">
      <c r="A63" s="1" t="str">
        <f>HYPERLINK("https://tflce.jamacloud.com/perspective.req?projectId=20923&amp;docId=3078488","CHD-FLD-103")</f>
        <v>CHD-FLD-103</v>
      </c>
      <c r="B63" s="1" t="s">
        <v>21</v>
      </c>
      <c r="D63" s="1" t="s">
        <v>144</v>
      </c>
      <c r="E63" s="10" t="s">
        <v>25</v>
      </c>
    </row>
    <row r="64" spans="1:14" ht="37.5" x14ac:dyDescent="0.25">
      <c r="A64" s="1" t="str">
        <f>HYPERLINK("https://tflce.jamacloud.com/perspective.req?projectId=20923&amp;docId=3078305","CHD-REQ-502")</f>
        <v>CHD-REQ-502</v>
      </c>
      <c r="B64" s="1" t="s">
        <v>26</v>
      </c>
      <c r="C64" s="1" t="s">
        <v>27</v>
      </c>
      <c r="D64" s="1" t="s">
        <v>145</v>
      </c>
      <c r="E64" s="10" t="s">
        <v>146</v>
      </c>
      <c r="F64" s="10" t="s">
        <v>147</v>
      </c>
      <c r="G64" s="1" t="s">
        <v>31</v>
      </c>
      <c r="H64" s="10" t="s">
        <v>25</v>
      </c>
      <c r="I64" s="1" t="s">
        <v>111</v>
      </c>
      <c r="K64" s="1" t="s">
        <v>25</v>
      </c>
      <c r="L64" s="1" t="s">
        <v>25</v>
      </c>
      <c r="M64" s="1" t="s">
        <v>25</v>
      </c>
      <c r="N64" s="1" t="s">
        <v>25</v>
      </c>
    </row>
    <row r="65" spans="1:14" ht="37.5" x14ac:dyDescent="0.25">
      <c r="A65" s="1" t="str">
        <f>HYPERLINK("https://tflce.jamacloud.com/perspective.req?projectId=20923&amp;docId=3078306","CHD-REQ-503")</f>
        <v>CHD-REQ-503</v>
      </c>
      <c r="B65" s="1" t="s">
        <v>26</v>
      </c>
      <c r="C65" s="1" t="s">
        <v>27</v>
      </c>
      <c r="D65" s="1" t="s">
        <v>148</v>
      </c>
      <c r="E65" s="10" t="s">
        <v>149</v>
      </c>
      <c r="F65" s="10" t="s">
        <v>147</v>
      </c>
      <c r="G65" s="1" t="s">
        <v>31</v>
      </c>
      <c r="H65" s="10" t="s">
        <v>25</v>
      </c>
      <c r="I65" s="1" t="s">
        <v>111</v>
      </c>
      <c r="K65" s="1" t="s">
        <v>25</v>
      </c>
      <c r="L65" s="1" t="s">
        <v>25</v>
      </c>
      <c r="M65" s="1" t="s">
        <v>25</v>
      </c>
      <c r="N65" s="1" t="s">
        <v>25</v>
      </c>
    </row>
    <row r="66" spans="1:14" ht="25" x14ac:dyDescent="0.25">
      <c r="A66" s="1" t="str">
        <f>HYPERLINK("https://tflce.jamacloud.com/perspective.req?projectId=20923&amp;docId=3078307","CHD-REQ-504")</f>
        <v>CHD-REQ-504</v>
      </c>
      <c r="B66" s="1" t="s">
        <v>26</v>
      </c>
      <c r="C66" s="1" t="s">
        <v>27</v>
      </c>
      <c r="D66" s="1" t="s">
        <v>150</v>
      </c>
      <c r="E66" s="10" t="s">
        <v>151</v>
      </c>
      <c r="F66" s="10" t="s">
        <v>152</v>
      </c>
      <c r="G66" s="1" t="s">
        <v>31</v>
      </c>
      <c r="H66" s="10" t="s">
        <v>25</v>
      </c>
      <c r="I66" s="1" t="s">
        <v>111</v>
      </c>
      <c r="K66" s="1" t="s">
        <v>25</v>
      </c>
      <c r="L66" s="1" t="s">
        <v>25</v>
      </c>
      <c r="M66" s="1" t="s">
        <v>25</v>
      </c>
      <c r="N66" s="1" t="s">
        <v>25</v>
      </c>
    </row>
    <row r="67" spans="1:14" ht="37.5" x14ac:dyDescent="0.25">
      <c r="A67" s="1" t="str">
        <f>HYPERLINK("https://tflce.jamacloud.com/perspective.req?projectId=20923&amp;docId=3078308","CHD-REQ-505")</f>
        <v>CHD-REQ-505</v>
      </c>
      <c r="B67" s="1" t="s">
        <v>26</v>
      </c>
      <c r="C67" s="1" t="s">
        <v>27</v>
      </c>
      <c r="D67" s="1" t="s">
        <v>153</v>
      </c>
      <c r="E67" s="20" t="s">
        <v>154</v>
      </c>
      <c r="F67" s="10" t="s">
        <v>155</v>
      </c>
      <c r="G67" s="1" t="s">
        <v>31</v>
      </c>
      <c r="H67" s="10" t="s">
        <v>25</v>
      </c>
      <c r="I67" s="1" t="s">
        <v>111</v>
      </c>
      <c r="K67" s="1" t="s">
        <v>25</v>
      </c>
      <c r="L67" s="1" t="s">
        <v>25</v>
      </c>
      <c r="M67" s="1" t="s">
        <v>25</v>
      </c>
      <c r="N67" s="1" t="s">
        <v>25</v>
      </c>
    </row>
    <row r="68" spans="1:14" ht="37.5" x14ac:dyDescent="0.25">
      <c r="A68" s="1" t="str">
        <f>HYPERLINK("https://tflce.jamacloud.com/perspective.req?projectId=20923&amp;docId=3078309","CHD-REQ-506")</f>
        <v>CHD-REQ-506</v>
      </c>
      <c r="B68" s="1" t="s">
        <v>26</v>
      </c>
      <c r="C68" s="1" t="s">
        <v>27</v>
      </c>
      <c r="D68" s="1" t="s">
        <v>156</v>
      </c>
      <c r="E68" s="20" t="s">
        <v>157</v>
      </c>
      <c r="F68" s="10" t="s">
        <v>158</v>
      </c>
      <c r="G68" s="1" t="s">
        <v>31</v>
      </c>
      <c r="H68" s="10" t="s">
        <v>25</v>
      </c>
      <c r="I68" s="1" t="s">
        <v>111</v>
      </c>
      <c r="K68" s="1" t="s">
        <v>25</v>
      </c>
      <c r="L68" s="1" t="s">
        <v>25</v>
      </c>
      <c r="M68" s="1" t="s">
        <v>25</v>
      </c>
      <c r="N68" s="1" t="s">
        <v>25</v>
      </c>
    </row>
    <row r="69" spans="1:14" ht="37.5" x14ac:dyDescent="0.25">
      <c r="A69" s="1" t="str">
        <f>HYPERLINK("https://tflce.jamacloud.com/perspective.req?projectId=20923&amp;docId=3078310","CHD-REQ-507")</f>
        <v>CHD-REQ-507</v>
      </c>
      <c r="B69" s="1" t="s">
        <v>26</v>
      </c>
      <c r="C69" s="1" t="s">
        <v>27</v>
      </c>
      <c r="D69" s="1" t="s">
        <v>159</v>
      </c>
      <c r="E69" s="20" t="s">
        <v>160</v>
      </c>
      <c r="F69" s="10" t="s">
        <v>161</v>
      </c>
      <c r="G69" s="1" t="s">
        <v>31</v>
      </c>
      <c r="H69" s="10" t="s">
        <v>25</v>
      </c>
      <c r="I69" s="1" t="s">
        <v>111</v>
      </c>
      <c r="K69" s="1" t="s">
        <v>25</v>
      </c>
      <c r="L69" s="1" t="s">
        <v>25</v>
      </c>
      <c r="M69" s="1" t="s">
        <v>25</v>
      </c>
      <c r="N69" s="1" t="s">
        <v>25</v>
      </c>
    </row>
    <row r="70" spans="1:14" ht="37.5" x14ac:dyDescent="0.25">
      <c r="A70" s="1" t="str">
        <f>HYPERLINK("https://tflce.jamacloud.com/perspective.req?projectId=20923&amp;docId=3078311","CHD-REQ-508")</f>
        <v>CHD-REQ-508</v>
      </c>
      <c r="B70" s="1" t="s">
        <v>26</v>
      </c>
      <c r="C70" s="1" t="s">
        <v>27</v>
      </c>
      <c r="D70" s="1" t="s">
        <v>162</v>
      </c>
      <c r="E70" s="20" t="s">
        <v>163</v>
      </c>
      <c r="F70" s="10" t="s">
        <v>164</v>
      </c>
      <c r="G70" s="1" t="s">
        <v>31</v>
      </c>
      <c r="H70" s="10" t="s">
        <v>25</v>
      </c>
      <c r="I70" s="1" t="s">
        <v>111</v>
      </c>
      <c r="K70" s="1" t="s">
        <v>25</v>
      </c>
      <c r="L70" s="1" t="s">
        <v>25</v>
      </c>
      <c r="M70" s="1" t="s">
        <v>25</v>
      </c>
      <c r="N70" s="1" t="s">
        <v>25</v>
      </c>
    </row>
    <row r="71" spans="1:14" x14ac:dyDescent="0.25">
      <c r="A71" s="1" t="str">
        <f>HYPERLINK("https://tflce.jamacloud.com/perspective.req?projectId=20923&amp;docId=3078489","CHD-FLD-104")</f>
        <v>CHD-FLD-104</v>
      </c>
      <c r="B71" s="1" t="s">
        <v>21</v>
      </c>
      <c r="D71" s="1" t="s">
        <v>165</v>
      </c>
      <c r="E71" s="10" t="s">
        <v>25</v>
      </c>
    </row>
    <row r="72" spans="1:14" x14ac:dyDescent="0.25">
      <c r="A72" s="1" t="str">
        <f>HYPERLINK("https://tflce.jamacloud.com/perspective.req?projectId=20923&amp;docId=3078329","CHD-REQ-526")</f>
        <v>CHD-REQ-526</v>
      </c>
      <c r="B72" s="1" t="s">
        <v>26</v>
      </c>
      <c r="C72" s="1" t="s">
        <v>27</v>
      </c>
      <c r="D72" s="1" t="s">
        <v>166</v>
      </c>
      <c r="E72" s="10" t="s">
        <v>167</v>
      </c>
      <c r="F72" s="10" t="s">
        <v>168</v>
      </c>
      <c r="G72" s="1" t="s">
        <v>31</v>
      </c>
      <c r="H72" s="10" t="s">
        <v>25</v>
      </c>
      <c r="I72" s="1" t="s">
        <v>111</v>
      </c>
      <c r="K72" s="1" t="s">
        <v>25</v>
      </c>
      <c r="L72" s="1" t="s">
        <v>25</v>
      </c>
      <c r="M72" s="1" t="s">
        <v>25</v>
      </c>
      <c r="N72" s="1" t="s">
        <v>25</v>
      </c>
    </row>
    <row r="73" spans="1:14" x14ac:dyDescent="0.25">
      <c r="A73" s="1" t="str">
        <f>HYPERLINK("https://tflce.jamacloud.com/perspective.req?projectId=20923&amp;docId=3078330","CHD-REQ-527")</f>
        <v>CHD-REQ-527</v>
      </c>
      <c r="B73" s="1" t="s">
        <v>26</v>
      </c>
      <c r="C73" s="1" t="s">
        <v>27</v>
      </c>
      <c r="D73" s="1" t="s">
        <v>169</v>
      </c>
      <c r="E73" s="10" t="s">
        <v>170</v>
      </c>
      <c r="F73" s="10" t="s">
        <v>171</v>
      </c>
      <c r="G73" s="1" t="s">
        <v>31</v>
      </c>
      <c r="H73" s="10" t="s">
        <v>25</v>
      </c>
      <c r="I73" s="1" t="s">
        <v>111</v>
      </c>
      <c r="K73" s="1" t="s">
        <v>25</v>
      </c>
      <c r="L73" s="1" t="s">
        <v>25</v>
      </c>
      <c r="M73" s="1" t="s">
        <v>25</v>
      </c>
      <c r="N73" s="1" t="s">
        <v>25</v>
      </c>
    </row>
    <row r="74" spans="1:14" x14ac:dyDescent="0.25">
      <c r="A74" s="1" t="str">
        <f>HYPERLINK("https://tflce.jamacloud.com/perspective.req?projectId=20923&amp;docId=3078331","CHD-REQ-528")</f>
        <v>CHD-REQ-528</v>
      </c>
      <c r="B74" s="1" t="s">
        <v>26</v>
      </c>
      <c r="C74" s="1" t="s">
        <v>27</v>
      </c>
      <c r="D74" s="1" t="s">
        <v>172</v>
      </c>
      <c r="E74" s="10" t="s">
        <v>173</v>
      </c>
      <c r="F74" s="10" t="s">
        <v>174</v>
      </c>
      <c r="G74" s="1" t="s">
        <v>31</v>
      </c>
      <c r="H74" s="10" t="s">
        <v>25</v>
      </c>
      <c r="I74" s="1" t="s">
        <v>111</v>
      </c>
      <c r="K74" s="1" t="s">
        <v>25</v>
      </c>
      <c r="L74" s="1" t="s">
        <v>25</v>
      </c>
      <c r="M74" s="1" t="s">
        <v>25</v>
      </c>
      <c r="N74" s="1" t="s">
        <v>25</v>
      </c>
    </row>
    <row r="75" spans="1:14" x14ac:dyDescent="0.25">
      <c r="A75" s="1" t="str">
        <f>HYPERLINK("https://tflce.jamacloud.com/perspective.req?projectId=20923&amp;docId=3078490","CHD-FLD-105")</f>
        <v>CHD-FLD-105</v>
      </c>
      <c r="B75" s="1" t="s">
        <v>21</v>
      </c>
      <c r="D75" s="1" t="s">
        <v>175</v>
      </c>
      <c r="E75" s="10" t="s">
        <v>25</v>
      </c>
    </row>
    <row r="76" spans="1:14" x14ac:dyDescent="0.25">
      <c r="A76" s="1" t="str">
        <f>HYPERLINK("https://tflce.jamacloud.com/perspective.req?projectId=20923&amp;docId=3078298","CHD-REQ-495")</f>
        <v>CHD-REQ-495</v>
      </c>
      <c r="B76" s="1" t="s">
        <v>26</v>
      </c>
      <c r="C76" s="1" t="s">
        <v>27</v>
      </c>
      <c r="D76" s="1" t="s">
        <v>176</v>
      </c>
      <c r="E76" s="10" t="s">
        <v>177</v>
      </c>
      <c r="F76" s="10" t="s">
        <v>178</v>
      </c>
      <c r="G76" s="1" t="s">
        <v>31</v>
      </c>
      <c r="H76" s="10" t="s">
        <v>25</v>
      </c>
      <c r="I76" s="1" t="s">
        <v>111</v>
      </c>
      <c r="K76" s="1" t="s">
        <v>25</v>
      </c>
      <c r="L76" s="1" t="s">
        <v>25</v>
      </c>
      <c r="M76" s="1" t="s">
        <v>25</v>
      </c>
      <c r="N76" s="1" t="s">
        <v>25</v>
      </c>
    </row>
    <row r="77" spans="1:14" x14ac:dyDescent="0.25">
      <c r="A77" s="1" t="str">
        <f>HYPERLINK("https://tflce.jamacloud.com/perspective.req?projectId=20923&amp;docId=3078328","CHD-REQ-525")</f>
        <v>CHD-REQ-525</v>
      </c>
      <c r="B77" s="1" t="s">
        <v>26</v>
      </c>
      <c r="C77" s="1" t="s">
        <v>27</v>
      </c>
      <c r="D77" s="1" t="s">
        <v>179</v>
      </c>
      <c r="E77" s="10" t="s">
        <v>180</v>
      </c>
      <c r="F77" s="10" t="s">
        <v>181</v>
      </c>
      <c r="G77" s="1" t="s">
        <v>31</v>
      </c>
      <c r="H77" s="10" t="s">
        <v>25</v>
      </c>
      <c r="I77" s="1" t="s">
        <v>111</v>
      </c>
      <c r="K77" s="1" t="s">
        <v>25</v>
      </c>
      <c r="L77" s="1" t="s">
        <v>25</v>
      </c>
      <c r="M77" s="1" t="s">
        <v>25</v>
      </c>
      <c r="N77" s="1" t="s">
        <v>25</v>
      </c>
    </row>
    <row r="78" spans="1:14" x14ac:dyDescent="0.25">
      <c r="A78" s="1" t="str">
        <f>HYPERLINK("https://tflce.jamacloud.com/perspective.req?projectId=20923&amp;docId=3078245","CHD-FLD-82")</f>
        <v>CHD-FLD-82</v>
      </c>
      <c r="B78" s="1" t="s">
        <v>21</v>
      </c>
      <c r="D78" s="1" t="s">
        <v>182</v>
      </c>
      <c r="E78" s="10" t="s">
        <v>183</v>
      </c>
    </row>
    <row r="79" spans="1:14" x14ac:dyDescent="0.25">
      <c r="A79" s="1" t="str">
        <f>HYPERLINK("https://tflce.jamacloud.com/perspective.req?projectId=20923&amp;docId=3078434","CHD-REQ-631")</f>
        <v>CHD-REQ-631</v>
      </c>
      <c r="B79" s="1" t="s">
        <v>26</v>
      </c>
      <c r="C79" s="1" t="s">
        <v>27</v>
      </c>
      <c r="D79" s="1" t="s">
        <v>184</v>
      </c>
      <c r="E79" s="10" t="s">
        <v>185</v>
      </c>
      <c r="F79" s="10" t="s">
        <v>186</v>
      </c>
      <c r="G79" s="1" t="s">
        <v>31</v>
      </c>
      <c r="H79" s="10" t="s">
        <v>25</v>
      </c>
      <c r="I79" s="1" t="s">
        <v>182</v>
      </c>
      <c r="K79" s="1" t="s">
        <v>25</v>
      </c>
      <c r="L79" s="1" t="s">
        <v>25</v>
      </c>
      <c r="M79" s="1" t="s">
        <v>25</v>
      </c>
      <c r="N79" s="1" t="s">
        <v>25</v>
      </c>
    </row>
    <row r="80" spans="1:14" x14ac:dyDescent="0.25">
      <c r="A80" s="1" t="str">
        <f>HYPERLINK("https://tflce.jamacloud.com/perspective.req?projectId=20923&amp;docId=3078439","CHD-REQ-636")</f>
        <v>CHD-REQ-636</v>
      </c>
      <c r="B80" s="1" t="s">
        <v>26</v>
      </c>
      <c r="C80" s="1" t="s">
        <v>27</v>
      </c>
      <c r="D80" s="1" t="s">
        <v>187</v>
      </c>
      <c r="E80" s="10" t="s">
        <v>188</v>
      </c>
      <c r="F80" s="10" t="s">
        <v>27</v>
      </c>
      <c r="G80" s="1" t="s">
        <v>31</v>
      </c>
      <c r="H80" s="10" t="s">
        <v>25</v>
      </c>
      <c r="I80" s="1" t="s">
        <v>182</v>
      </c>
      <c r="K80" s="1" t="s">
        <v>25</v>
      </c>
      <c r="L80" s="1" t="s">
        <v>25</v>
      </c>
      <c r="M80" s="1" t="s">
        <v>25</v>
      </c>
      <c r="N80" s="1" t="s">
        <v>25</v>
      </c>
    </row>
    <row r="81" spans="1:14" x14ac:dyDescent="0.25">
      <c r="A81" s="1" t="str">
        <f>HYPERLINK("https://tflce.jamacloud.com/perspective.req?projectId=20923&amp;docId=3078440","CHD-REQ-637")</f>
        <v>CHD-REQ-637</v>
      </c>
      <c r="B81" s="1" t="s">
        <v>26</v>
      </c>
      <c r="C81" s="1" t="s">
        <v>27</v>
      </c>
      <c r="D81" s="1" t="s">
        <v>189</v>
      </c>
      <c r="E81" s="10" t="s">
        <v>190</v>
      </c>
      <c r="F81" s="10" t="s">
        <v>186</v>
      </c>
      <c r="G81" s="1" t="s">
        <v>31</v>
      </c>
      <c r="H81" s="10" t="s">
        <v>25</v>
      </c>
      <c r="I81" s="1" t="s">
        <v>182</v>
      </c>
      <c r="K81" s="1" t="s">
        <v>25</v>
      </c>
      <c r="L81" s="1" t="s">
        <v>25</v>
      </c>
      <c r="M81" s="1" t="s">
        <v>25</v>
      </c>
      <c r="N81" s="1" t="s">
        <v>25</v>
      </c>
    </row>
    <row r="82" spans="1:14" x14ac:dyDescent="0.25">
      <c r="A82" s="1" t="str">
        <f>HYPERLINK("https://tflce.jamacloud.com/perspective.req?projectId=20923&amp;docId=3078441","CHD-REQ-638")</f>
        <v>CHD-REQ-638</v>
      </c>
      <c r="B82" s="1" t="s">
        <v>26</v>
      </c>
      <c r="C82" s="1" t="s">
        <v>27</v>
      </c>
      <c r="D82" s="1" t="s">
        <v>191</v>
      </c>
      <c r="E82" s="10" t="s">
        <v>192</v>
      </c>
      <c r="F82" s="10" t="s">
        <v>27</v>
      </c>
      <c r="G82" s="1" t="s">
        <v>31</v>
      </c>
      <c r="H82" s="10" t="s">
        <v>25</v>
      </c>
      <c r="I82" s="1" t="s">
        <v>182</v>
      </c>
      <c r="K82" s="1" t="s">
        <v>25</v>
      </c>
      <c r="L82" s="1" t="s">
        <v>25</v>
      </c>
      <c r="M82" s="1" t="s">
        <v>25</v>
      </c>
      <c r="N82" s="1" t="s">
        <v>25</v>
      </c>
    </row>
    <row r="83" spans="1:14" x14ac:dyDescent="0.25">
      <c r="A83" s="1" t="str">
        <f>HYPERLINK("https://tflce.jamacloud.com/perspective.req?projectId=20923&amp;docId=3078445","CHD-REQ-642")</f>
        <v>CHD-REQ-642</v>
      </c>
      <c r="B83" s="1" t="s">
        <v>26</v>
      </c>
      <c r="C83" s="1" t="s">
        <v>27</v>
      </c>
      <c r="D83" s="1" t="s">
        <v>193</v>
      </c>
      <c r="E83" s="10" t="s">
        <v>194</v>
      </c>
      <c r="F83" s="10" t="s">
        <v>27</v>
      </c>
      <c r="G83" s="1" t="s">
        <v>31</v>
      </c>
      <c r="H83" s="10" t="s">
        <v>25</v>
      </c>
      <c r="I83" s="1" t="s">
        <v>182</v>
      </c>
      <c r="K83" s="1" t="s">
        <v>25</v>
      </c>
      <c r="L83" s="1" t="s">
        <v>25</v>
      </c>
      <c r="M83" s="1" t="s">
        <v>25</v>
      </c>
      <c r="N83" s="1" t="s">
        <v>25</v>
      </c>
    </row>
    <row r="84" spans="1:14" x14ac:dyDescent="0.25">
      <c r="A84" s="1" t="str">
        <f>HYPERLINK("https://tflce.jamacloud.com/perspective.req?projectId=20923&amp;docId=3078447","CHD-REQ-644")</f>
        <v>CHD-REQ-644</v>
      </c>
      <c r="B84" s="1" t="s">
        <v>26</v>
      </c>
      <c r="C84" s="1" t="s">
        <v>27</v>
      </c>
      <c r="D84" s="1" t="s">
        <v>195</v>
      </c>
      <c r="E84" s="10" t="s">
        <v>196</v>
      </c>
      <c r="F84" s="10" t="s">
        <v>27</v>
      </c>
      <c r="G84" s="1" t="s">
        <v>31</v>
      </c>
      <c r="H84" s="10" t="s">
        <v>25</v>
      </c>
      <c r="I84" s="1" t="s">
        <v>182</v>
      </c>
      <c r="K84" s="1" t="s">
        <v>25</v>
      </c>
      <c r="L84" s="1" t="s">
        <v>25</v>
      </c>
      <c r="M84" s="1" t="s">
        <v>25</v>
      </c>
      <c r="N84" s="1" t="s">
        <v>25</v>
      </c>
    </row>
    <row r="85" spans="1:14" x14ac:dyDescent="0.25">
      <c r="A85" s="1" t="str">
        <f>HYPERLINK("https://tflce.jamacloud.com/perspective.req?projectId=20923&amp;docId=3078452","CHD-REQ-649")</f>
        <v>CHD-REQ-649</v>
      </c>
      <c r="B85" s="1" t="s">
        <v>26</v>
      </c>
      <c r="C85" s="1" t="s">
        <v>27</v>
      </c>
      <c r="D85" s="1" t="s">
        <v>197</v>
      </c>
      <c r="E85" s="10" t="s">
        <v>198</v>
      </c>
      <c r="F85" s="10" t="s">
        <v>27</v>
      </c>
      <c r="G85" s="1" t="s">
        <v>31</v>
      </c>
      <c r="H85" s="10" t="s">
        <v>25</v>
      </c>
      <c r="I85" s="1" t="s">
        <v>182</v>
      </c>
      <c r="K85" s="1" t="s">
        <v>25</v>
      </c>
      <c r="L85" s="1" t="s">
        <v>25</v>
      </c>
      <c r="M85" s="1" t="s">
        <v>25</v>
      </c>
      <c r="N85" s="1" t="s">
        <v>25</v>
      </c>
    </row>
    <row r="86" spans="1:14" x14ac:dyDescent="0.25">
      <c r="A86" s="1" t="str">
        <f>HYPERLINK("https://tflce.jamacloud.com/perspective.req?projectId=20923&amp;docId=3078453","CHD-REQ-650")</f>
        <v>CHD-REQ-650</v>
      </c>
      <c r="B86" s="1" t="s">
        <v>26</v>
      </c>
      <c r="C86" s="1" t="s">
        <v>27</v>
      </c>
      <c r="D86" s="1" t="s">
        <v>199</v>
      </c>
      <c r="E86" s="10" t="s">
        <v>200</v>
      </c>
      <c r="F86" s="10" t="s">
        <v>27</v>
      </c>
      <c r="G86" s="1" t="s">
        <v>31</v>
      </c>
      <c r="H86" s="10" t="s">
        <v>25</v>
      </c>
      <c r="I86" s="1" t="s">
        <v>182</v>
      </c>
      <c r="K86" s="1" t="s">
        <v>25</v>
      </c>
      <c r="L86" s="1" t="s">
        <v>25</v>
      </c>
      <c r="M86" s="1" t="s">
        <v>25</v>
      </c>
      <c r="N86" s="1" t="s">
        <v>25</v>
      </c>
    </row>
    <row r="87" spans="1:14" x14ac:dyDescent="0.25">
      <c r="A87" s="1" t="str">
        <f>HYPERLINK("https://tflce.jamacloud.com/perspective.req?projectId=20923&amp;docId=3078463","CHD-REQ-660")</f>
        <v>CHD-REQ-660</v>
      </c>
      <c r="B87" s="1" t="s">
        <v>26</v>
      </c>
      <c r="C87" s="1" t="s">
        <v>27</v>
      </c>
      <c r="D87" s="1" t="s">
        <v>201</v>
      </c>
      <c r="E87" s="10" t="s">
        <v>202</v>
      </c>
      <c r="F87" s="10" t="s">
        <v>27</v>
      </c>
      <c r="G87" s="1" t="s">
        <v>31</v>
      </c>
      <c r="H87" s="10" t="s">
        <v>25</v>
      </c>
      <c r="I87" s="1" t="s">
        <v>203</v>
      </c>
      <c r="K87" s="1" t="s">
        <v>25</v>
      </c>
      <c r="L87" s="1" t="s">
        <v>25</v>
      </c>
      <c r="M87" s="1" t="s">
        <v>25</v>
      </c>
      <c r="N87" s="1" t="s">
        <v>25</v>
      </c>
    </row>
    <row r="88" spans="1:14" x14ac:dyDescent="0.25">
      <c r="A88" s="1" t="str">
        <f>HYPERLINK("https://tflce.jamacloud.com/perspective.req?projectId=20923&amp;docId=3078992","CHD-SET-35")</f>
        <v>CHD-SET-35</v>
      </c>
      <c r="B88" s="1" t="s">
        <v>16</v>
      </c>
      <c r="D88" s="1" t="s">
        <v>204</v>
      </c>
      <c r="E88" s="10" t="s">
        <v>25</v>
      </c>
    </row>
    <row r="89" spans="1:14" x14ac:dyDescent="0.25">
      <c r="A89" s="1" t="str">
        <f>HYPERLINK("https://tflce.jamacloud.com/perspective.req?projectId=20923&amp;docId=3078239","CHD-FLD-76")</f>
        <v>CHD-FLD-76</v>
      </c>
      <c r="B89" s="1" t="s">
        <v>21</v>
      </c>
      <c r="D89" s="1" t="s">
        <v>205</v>
      </c>
      <c r="E89" s="10" t="s">
        <v>206</v>
      </c>
    </row>
    <row r="90" spans="1:14" x14ac:dyDescent="0.25">
      <c r="A90" s="1" t="str">
        <f>HYPERLINK("https://tflce.jamacloud.com/perspective.req?projectId=20923&amp;docId=3078475","CHD-FLD-92")</f>
        <v>CHD-FLD-92</v>
      </c>
      <c r="B90" s="1" t="s">
        <v>21</v>
      </c>
      <c r="D90" s="1" t="s">
        <v>207</v>
      </c>
      <c r="E90" s="10" t="s">
        <v>25</v>
      </c>
    </row>
    <row r="91" spans="1:14" x14ac:dyDescent="0.25">
      <c r="A91" s="1" t="str">
        <f>HYPERLINK("https://tflce.jamacloud.com/perspective.req?projectId=20923&amp;docId=3078277","CHD-REQ-474")</f>
        <v>CHD-REQ-474</v>
      </c>
      <c r="B91" s="1" t="s">
        <v>26</v>
      </c>
      <c r="C91" s="1" t="s">
        <v>27</v>
      </c>
      <c r="D91" s="1" t="s">
        <v>208</v>
      </c>
      <c r="E91" s="10" t="s">
        <v>209</v>
      </c>
      <c r="F91" s="10" t="s">
        <v>210</v>
      </c>
      <c r="G91" s="1" t="s">
        <v>31</v>
      </c>
      <c r="H91" s="10" t="s">
        <v>25</v>
      </c>
      <c r="I91" s="1" t="s">
        <v>205</v>
      </c>
      <c r="K91" s="1" t="s">
        <v>25</v>
      </c>
      <c r="L91" s="1" t="s">
        <v>25</v>
      </c>
      <c r="M91" s="1" t="s">
        <v>25</v>
      </c>
      <c r="N91" s="1" t="s">
        <v>25</v>
      </c>
    </row>
    <row r="92" spans="1:14" x14ac:dyDescent="0.25">
      <c r="A92" s="1" t="str">
        <f>HYPERLINK("https://tflce.jamacloud.com/perspective.req?projectId=20923&amp;docId=3078482","CHD-FLD-98")</f>
        <v>CHD-FLD-98</v>
      </c>
      <c r="B92" s="1" t="s">
        <v>21</v>
      </c>
      <c r="D92" s="1" t="s">
        <v>211</v>
      </c>
      <c r="E92" s="10" t="s">
        <v>25</v>
      </c>
    </row>
    <row r="93" spans="1:14" ht="37.5" x14ac:dyDescent="0.25">
      <c r="A93" s="1" t="str">
        <f>HYPERLINK("https://tflce.jamacloud.com/perspective.req?projectId=20923&amp;docId=3078288","CHD-REQ-485")</f>
        <v>CHD-REQ-485</v>
      </c>
      <c r="B93" s="1" t="s">
        <v>26</v>
      </c>
      <c r="C93" s="1" t="s">
        <v>27</v>
      </c>
      <c r="D93" s="1" t="s">
        <v>212</v>
      </c>
      <c r="E93" s="10" t="s">
        <v>213</v>
      </c>
      <c r="F93" s="10" t="s">
        <v>214</v>
      </c>
      <c r="G93" s="1" t="s">
        <v>31</v>
      </c>
      <c r="H93" s="10" t="s">
        <v>25</v>
      </c>
      <c r="I93" s="1" t="s">
        <v>205</v>
      </c>
      <c r="K93" s="1" t="s">
        <v>25</v>
      </c>
      <c r="L93" s="1" t="s">
        <v>25</v>
      </c>
      <c r="M93" s="1" t="s">
        <v>25</v>
      </c>
      <c r="N93" s="1" t="s">
        <v>25</v>
      </c>
    </row>
    <row r="94" spans="1:14" x14ac:dyDescent="0.25">
      <c r="A94" s="1" t="str">
        <f>HYPERLINK("https://tflce.jamacloud.com/perspective.req?projectId=20923&amp;docId=3078289","CHD-REQ-486")</f>
        <v>CHD-REQ-486</v>
      </c>
      <c r="B94" s="1" t="s">
        <v>26</v>
      </c>
      <c r="C94" s="1" t="s">
        <v>27</v>
      </c>
      <c r="D94" s="1" t="s">
        <v>215</v>
      </c>
      <c r="E94" s="10" t="s">
        <v>216</v>
      </c>
      <c r="F94" s="10" t="s">
        <v>214</v>
      </c>
      <c r="G94" s="1" t="s">
        <v>31</v>
      </c>
      <c r="H94" s="10" t="s">
        <v>25</v>
      </c>
      <c r="I94" s="1" t="s">
        <v>205</v>
      </c>
      <c r="K94" s="1" t="s">
        <v>25</v>
      </c>
      <c r="L94" s="1" t="s">
        <v>25</v>
      </c>
      <c r="M94" s="1" t="s">
        <v>25</v>
      </c>
      <c r="N94" s="1" t="s">
        <v>25</v>
      </c>
    </row>
    <row r="95" spans="1:14" x14ac:dyDescent="0.25">
      <c r="A95" s="1" t="str">
        <f>HYPERLINK("https://tflce.jamacloud.com/perspective.req?projectId=20923&amp;docId=3078290","CHD-REQ-487")</f>
        <v>CHD-REQ-487</v>
      </c>
      <c r="B95" s="1" t="s">
        <v>26</v>
      </c>
      <c r="C95" s="1" t="s">
        <v>27</v>
      </c>
      <c r="D95" s="1" t="s">
        <v>217</v>
      </c>
      <c r="E95" s="10" t="s">
        <v>218</v>
      </c>
      <c r="F95" s="10" t="s">
        <v>217</v>
      </c>
      <c r="G95" s="1" t="s">
        <v>31</v>
      </c>
      <c r="H95" s="10" t="s">
        <v>25</v>
      </c>
      <c r="I95" s="1" t="s">
        <v>205</v>
      </c>
      <c r="K95" s="1" t="s">
        <v>25</v>
      </c>
      <c r="L95" s="1" t="s">
        <v>25</v>
      </c>
      <c r="M95" s="1" t="s">
        <v>25</v>
      </c>
      <c r="N95" s="1" t="s">
        <v>25</v>
      </c>
    </row>
    <row r="96" spans="1:14" x14ac:dyDescent="0.25">
      <c r="A96" s="1" t="str">
        <f>HYPERLINK("https://tflce.jamacloud.com/perspective.req?projectId=20923&amp;docId=3078539","CHD-REQ-665")</f>
        <v>CHD-REQ-665</v>
      </c>
      <c r="B96" s="1" t="s">
        <v>26</v>
      </c>
      <c r="C96" s="1" t="s">
        <v>27</v>
      </c>
      <c r="D96" s="1" t="s">
        <v>219</v>
      </c>
      <c r="E96" s="10" t="s">
        <v>220</v>
      </c>
      <c r="F96" s="10" t="s">
        <v>25</v>
      </c>
      <c r="G96" s="1" t="s">
        <v>31</v>
      </c>
      <c r="H96" s="10" t="s">
        <v>25</v>
      </c>
      <c r="I96" s="1" t="s">
        <v>25</v>
      </c>
      <c r="K96" s="1" t="s">
        <v>25</v>
      </c>
      <c r="L96" s="1" t="s">
        <v>25</v>
      </c>
      <c r="M96" s="1" t="s">
        <v>25</v>
      </c>
      <c r="N96" s="1" t="s">
        <v>25</v>
      </c>
    </row>
    <row r="97" spans="1:14" ht="25" x14ac:dyDescent="0.25">
      <c r="A97" s="1" t="str">
        <f>HYPERLINK("https://tflce.jamacloud.com/perspective.req?projectId=20923&amp;docId=3078291","CHD-REQ-488")</f>
        <v>CHD-REQ-488</v>
      </c>
      <c r="B97" s="1" t="s">
        <v>26</v>
      </c>
      <c r="C97" s="1" t="s">
        <v>27</v>
      </c>
      <c r="D97" s="1" t="s">
        <v>221</v>
      </c>
      <c r="E97" s="10" t="s">
        <v>222</v>
      </c>
      <c r="F97" s="10" t="s">
        <v>223</v>
      </c>
      <c r="G97" s="1" t="s">
        <v>31</v>
      </c>
      <c r="H97" s="10" t="s">
        <v>25</v>
      </c>
      <c r="I97" s="1" t="s">
        <v>205</v>
      </c>
      <c r="K97" s="1" t="s">
        <v>25</v>
      </c>
      <c r="L97" s="1" t="s">
        <v>25</v>
      </c>
      <c r="M97" s="1" t="s">
        <v>25</v>
      </c>
      <c r="N97" s="1" t="s">
        <v>25</v>
      </c>
    </row>
    <row r="98" spans="1:14" ht="25" x14ac:dyDescent="0.25">
      <c r="A98" s="1" t="str">
        <f>HYPERLINK("https://tflce.jamacloud.com/perspective.req?projectId=20923&amp;docId=3078292","CHD-REQ-489")</f>
        <v>CHD-REQ-489</v>
      </c>
      <c r="B98" s="1" t="s">
        <v>26</v>
      </c>
      <c r="C98" s="1" t="s">
        <v>27</v>
      </c>
      <c r="D98" s="1" t="s">
        <v>224</v>
      </c>
      <c r="E98" s="10" t="s">
        <v>225</v>
      </c>
      <c r="F98" s="10" t="s">
        <v>226</v>
      </c>
      <c r="G98" s="1" t="s">
        <v>31</v>
      </c>
      <c r="H98" s="10" t="s">
        <v>25</v>
      </c>
      <c r="I98" s="1" t="s">
        <v>205</v>
      </c>
      <c r="K98" s="1" t="s">
        <v>25</v>
      </c>
      <c r="L98" s="1" t="s">
        <v>25</v>
      </c>
      <c r="M98" s="1" t="s">
        <v>25</v>
      </c>
      <c r="N98" s="1" t="s">
        <v>25</v>
      </c>
    </row>
    <row r="99" spans="1:14" ht="37.5" x14ac:dyDescent="0.25">
      <c r="A99" s="1" t="str">
        <f>HYPERLINK("https://tflce.jamacloud.com/perspective.req?projectId=20923&amp;docId=3078293","CHD-REQ-490")</f>
        <v>CHD-REQ-490</v>
      </c>
      <c r="B99" s="1" t="s">
        <v>26</v>
      </c>
      <c r="C99" s="1" t="s">
        <v>27</v>
      </c>
      <c r="D99" s="1" t="s">
        <v>227</v>
      </c>
      <c r="E99" s="10" t="s">
        <v>228</v>
      </c>
      <c r="F99" s="10" t="s">
        <v>229</v>
      </c>
      <c r="G99" s="1" t="s">
        <v>31</v>
      </c>
      <c r="H99" s="10" t="s">
        <v>25</v>
      </c>
      <c r="I99" s="1" t="s">
        <v>205</v>
      </c>
      <c r="K99" s="1" t="s">
        <v>25</v>
      </c>
      <c r="L99" s="1" t="s">
        <v>25</v>
      </c>
      <c r="M99" s="1" t="s">
        <v>25</v>
      </c>
      <c r="N99" s="1" t="s">
        <v>25</v>
      </c>
    </row>
    <row r="100" spans="1:14" ht="37.5" x14ac:dyDescent="0.25">
      <c r="A100" s="1" t="str">
        <f>HYPERLINK("https://tflce.jamacloud.com/perspective.req?projectId=20923&amp;docId=3074525","CHD-REQ-187")</f>
        <v>CHD-REQ-187</v>
      </c>
      <c r="B100" s="1" t="s">
        <v>26</v>
      </c>
      <c r="C100" s="1" t="s">
        <v>27</v>
      </c>
      <c r="D100" s="1" t="s">
        <v>230</v>
      </c>
      <c r="E100" s="10" t="s">
        <v>231</v>
      </c>
      <c r="F100" s="10" t="s">
        <v>232</v>
      </c>
      <c r="G100" s="1" t="s">
        <v>31</v>
      </c>
      <c r="H100" s="10" t="s">
        <v>25</v>
      </c>
      <c r="I100" s="1" t="s">
        <v>25</v>
      </c>
      <c r="K100" s="1" t="s">
        <v>25</v>
      </c>
      <c r="L100" s="1" t="s">
        <v>25</v>
      </c>
      <c r="M100" s="1" t="s">
        <v>25</v>
      </c>
      <c r="N100" s="1" t="s">
        <v>25</v>
      </c>
    </row>
    <row r="101" spans="1:14" ht="50" x14ac:dyDescent="0.25">
      <c r="A101" s="1" t="str">
        <f>HYPERLINK("https://tflce.jamacloud.com/perspective.req?projectId=20923&amp;docId=3074526","CHD-REQ-188")</f>
        <v>CHD-REQ-188</v>
      </c>
      <c r="B101" s="1" t="s">
        <v>26</v>
      </c>
      <c r="C101" s="1" t="s">
        <v>27</v>
      </c>
      <c r="D101" s="1" t="s">
        <v>233</v>
      </c>
      <c r="E101" s="10" t="s">
        <v>234</v>
      </c>
      <c r="F101" s="10" t="s">
        <v>235</v>
      </c>
      <c r="G101" s="1" t="s">
        <v>31</v>
      </c>
      <c r="H101" s="10" t="s">
        <v>25</v>
      </c>
      <c r="I101" s="1" t="s">
        <v>25</v>
      </c>
      <c r="K101" s="1" t="s">
        <v>25</v>
      </c>
      <c r="L101" s="1" t="s">
        <v>25</v>
      </c>
      <c r="M101" s="1" t="s">
        <v>25</v>
      </c>
      <c r="N101" s="1" t="s">
        <v>25</v>
      </c>
    </row>
    <row r="102" spans="1:14" ht="75" x14ac:dyDescent="0.25">
      <c r="A102" s="1" t="str">
        <f>HYPERLINK("https://tflce.jamacloud.com/perspective.req?projectId=20923&amp;docId=3074524","CHD-REQ-186")</f>
        <v>CHD-REQ-186</v>
      </c>
      <c r="B102" s="1" t="s">
        <v>26</v>
      </c>
      <c r="C102" s="1" t="s">
        <v>27</v>
      </c>
      <c r="D102" s="1" t="s">
        <v>236</v>
      </c>
      <c r="E102" s="10" t="s">
        <v>237</v>
      </c>
      <c r="F102" s="10" t="s">
        <v>25</v>
      </c>
      <c r="G102" s="1" t="s">
        <v>31</v>
      </c>
      <c r="H102" s="10" t="s">
        <v>25</v>
      </c>
      <c r="I102" s="1" t="s">
        <v>25</v>
      </c>
      <c r="K102" s="1" t="s">
        <v>25</v>
      </c>
      <c r="L102" s="1" t="s">
        <v>25</v>
      </c>
      <c r="M102" s="1" t="s">
        <v>25</v>
      </c>
      <c r="N102" s="1" t="s">
        <v>25</v>
      </c>
    </row>
    <row r="103" spans="1:14" ht="62.5" x14ac:dyDescent="0.25">
      <c r="A103" s="1" t="str">
        <f>HYPERLINK("https://tflce.jamacloud.com/perspective.req?projectId=20923&amp;docId=3074527","CHD-REQ-189")</f>
        <v>CHD-REQ-189</v>
      </c>
      <c r="B103" s="1" t="s">
        <v>26</v>
      </c>
      <c r="C103" s="1" t="s">
        <v>27</v>
      </c>
      <c r="D103" s="1" t="s">
        <v>238</v>
      </c>
      <c r="E103" s="10" t="s">
        <v>239</v>
      </c>
      <c r="F103" s="10" t="s">
        <v>25</v>
      </c>
      <c r="G103" s="1" t="s">
        <v>31</v>
      </c>
      <c r="H103" s="10" t="s">
        <v>240</v>
      </c>
      <c r="I103" s="1" t="s">
        <v>238</v>
      </c>
      <c r="K103" s="1" t="s">
        <v>25</v>
      </c>
      <c r="L103" s="1" t="s">
        <v>25</v>
      </c>
      <c r="M103" s="1" t="s">
        <v>25</v>
      </c>
      <c r="N103" s="1" t="s">
        <v>25</v>
      </c>
    </row>
    <row r="104" spans="1:14" ht="50" x14ac:dyDescent="0.25">
      <c r="A104" s="1" t="str">
        <f>HYPERLINK("https://tflce.jamacloud.com/perspective.req?projectId=20923&amp;docId=3074528","CHD-REQ-190")</f>
        <v>CHD-REQ-190</v>
      </c>
      <c r="B104" s="1" t="s">
        <v>26</v>
      </c>
      <c r="C104" s="1" t="s">
        <v>27</v>
      </c>
      <c r="D104" s="1" t="s">
        <v>241</v>
      </c>
      <c r="E104" s="10" t="s">
        <v>242</v>
      </c>
      <c r="F104" s="10" t="s">
        <v>25</v>
      </c>
      <c r="G104" s="1" t="s">
        <v>31</v>
      </c>
      <c r="H104" s="10" t="s">
        <v>25</v>
      </c>
      <c r="I104" s="1" t="s">
        <v>25</v>
      </c>
      <c r="K104" s="1" t="s">
        <v>25</v>
      </c>
      <c r="L104" s="1" t="s">
        <v>25</v>
      </c>
      <c r="M104" s="1" t="s">
        <v>25</v>
      </c>
      <c r="N104" s="1" t="s">
        <v>25</v>
      </c>
    </row>
    <row r="105" spans="1:14" ht="37.5" x14ac:dyDescent="0.25">
      <c r="A105" s="1" t="str">
        <f>HYPERLINK("https://tflce.jamacloud.com/perspective.req?projectId=20923&amp;docId=3074529","CHD-REQ-191")</f>
        <v>CHD-REQ-191</v>
      </c>
      <c r="B105" s="1" t="s">
        <v>26</v>
      </c>
      <c r="C105" s="1" t="s">
        <v>27</v>
      </c>
      <c r="D105" s="1" t="s">
        <v>243</v>
      </c>
      <c r="E105" s="10" t="s">
        <v>244</v>
      </c>
      <c r="F105" s="10" t="s">
        <v>25</v>
      </c>
      <c r="G105" s="1" t="s">
        <v>31</v>
      </c>
      <c r="H105" s="10" t="s">
        <v>245</v>
      </c>
      <c r="I105" s="1" t="s">
        <v>238</v>
      </c>
      <c r="K105" s="1" t="s">
        <v>25</v>
      </c>
      <c r="L105" s="1" t="s">
        <v>25</v>
      </c>
      <c r="M105" s="1" t="s">
        <v>25</v>
      </c>
      <c r="N105" s="1" t="s">
        <v>25</v>
      </c>
    </row>
    <row r="106" spans="1:14" x14ac:dyDescent="0.25">
      <c r="A106" s="1" t="str">
        <f>HYPERLINK("https://tflce.jamacloud.com/perspective.req?projectId=20923&amp;docId=3074530","CHD-REQ-192")</f>
        <v>CHD-REQ-192</v>
      </c>
      <c r="B106" s="1" t="s">
        <v>26</v>
      </c>
      <c r="C106" s="1" t="s">
        <v>27</v>
      </c>
      <c r="D106" s="1" t="s">
        <v>246</v>
      </c>
      <c r="E106" s="10" t="s">
        <v>247</v>
      </c>
      <c r="F106" s="10" t="s">
        <v>25</v>
      </c>
      <c r="G106" s="1" t="s">
        <v>31</v>
      </c>
      <c r="H106" s="10" t="s">
        <v>25</v>
      </c>
      <c r="I106" s="1" t="s">
        <v>25</v>
      </c>
      <c r="K106" s="1" t="s">
        <v>25</v>
      </c>
      <c r="L106" s="1" t="s">
        <v>25</v>
      </c>
      <c r="M106" s="1" t="s">
        <v>25</v>
      </c>
      <c r="N106" s="1" t="s">
        <v>25</v>
      </c>
    </row>
    <row r="107" spans="1:14" ht="25" x14ac:dyDescent="0.25">
      <c r="A107" s="1" t="str">
        <f>HYPERLINK("https://tflce.jamacloud.com/perspective.req?projectId=20923&amp;docId=3074531","CHD-REQ-193")</f>
        <v>CHD-REQ-193</v>
      </c>
      <c r="B107" s="1" t="s">
        <v>26</v>
      </c>
      <c r="C107" s="1" t="s">
        <v>27</v>
      </c>
      <c r="D107" s="1" t="s">
        <v>248</v>
      </c>
      <c r="E107" s="10" t="s">
        <v>249</v>
      </c>
      <c r="F107" s="10" t="s">
        <v>25</v>
      </c>
      <c r="G107" s="1" t="s">
        <v>31</v>
      </c>
      <c r="H107" s="10" t="s">
        <v>25</v>
      </c>
      <c r="I107" s="1" t="s">
        <v>25</v>
      </c>
      <c r="K107" s="1" t="s">
        <v>25</v>
      </c>
      <c r="L107" s="1" t="s">
        <v>25</v>
      </c>
      <c r="M107" s="1" t="s">
        <v>25</v>
      </c>
      <c r="N107" s="1" t="s">
        <v>25</v>
      </c>
    </row>
    <row r="108" spans="1:14" x14ac:dyDescent="0.25">
      <c r="A108" s="1" t="str">
        <f>HYPERLINK("https://tflce.jamacloud.com/perspective.req?projectId=20923&amp;docId=3074532","CHD-REQ-194")</f>
        <v>CHD-REQ-194</v>
      </c>
      <c r="B108" s="1" t="s">
        <v>26</v>
      </c>
      <c r="C108" s="1" t="s">
        <v>27</v>
      </c>
      <c r="D108" s="1" t="s">
        <v>250</v>
      </c>
      <c r="E108" s="10" t="s">
        <v>251</v>
      </c>
      <c r="F108" s="10" t="s">
        <v>25</v>
      </c>
      <c r="G108" s="1" t="s">
        <v>31</v>
      </c>
      <c r="H108" s="10" t="s">
        <v>252</v>
      </c>
      <c r="I108" s="1" t="s">
        <v>238</v>
      </c>
      <c r="K108" s="1" t="s">
        <v>25</v>
      </c>
      <c r="L108" s="1" t="s">
        <v>25</v>
      </c>
      <c r="M108" s="1" t="s">
        <v>25</v>
      </c>
      <c r="N108" s="1" t="s">
        <v>25</v>
      </c>
    </row>
    <row r="109" spans="1:14" ht="25" x14ac:dyDescent="0.25">
      <c r="A109" s="1" t="str">
        <f>HYPERLINK("https://tflce.jamacloud.com/perspective.req?projectId=20923&amp;docId=3074533","CHD-REQ-195")</f>
        <v>CHD-REQ-195</v>
      </c>
      <c r="B109" s="1" t="s">
        <v>26</v>
      </c>
      <c r="C109" s="1" t="s">
        <v>27</v>
      </c>
      <c r="D109" s="1" t="s">
        <v>253</v>
      </c>
      <c r="E109" s="10" t="s">
        <v>254</v>
      </c>
      <c r="F109" s="10" t="s">
        <v>25</v>
      </c>
      <c r="G109" s="1" t="s">
        <v>31</v>
      </c>
      <c r="H109" s="10" t="s">
        <v>255</v>
      </c>
      <c r="I109" s="1" t="s">
        <v>238</v>
      </c>
      <c r="K109" s="1" t="s">
        <v>25</v>
      </c>
      <c r="L109" s="1" t="s">
        <v>25</v>
      </c>
      <c r="M109" s="1" t="s">
        <v>25</v>
      </c>
      <c r="N109" s="1" t="s">
        <v>25</v>
      </c>
    </row>
    <row r="110" spans="1:14" x14ac:dyDescent="0.25">
      <c r="A110" s="1" t="str">
        <f>HYPERLINK("https://tflce.jamacloud.com/perspective.req?projectId=20923&amp;docId=3074534","CHD-REQ-196")</f>
        <v>CHD-REQ-196</v>
      </c>
      <c r="B110" s="1" t="s">
        <v>26</v>
      </c>
      <c r="C110" s="1" t="s">
        <v>27</v>
      </c>
      <c r="D110" s="1" t="s">
        <v>256</v>
      </c>
      <c r="E110" s="10" t="s">
        <v>257</v>
      </c>
      <c r="F110" s="10" t="s">
        <v>25</v>
      </c>
      <c r="G110" s="1" t="s">
        <v>31</v>
      </c>
      <c r="H110" s="10" t="s">
        <v>258</v>
      </c>
      <c r="I110" s="1" t="s">
        <v>25</v>
      </c>
      <c r="K110" s="1" t="s">
        <v>25</v>
      </c>
      <c r="L110" s="1" t="s">
        <v>25</v>
      </c>
      <c r="M110" s="1" t="s">
        <v>25</v>
      </c>
      <c r="N110" s="1" t="s">
        <v>25</v>
      </c>
    </row>
    <row r="111" spans="1:14" x14ac:dyDescent="0.25">
      <c r="A111" s="1" t="str">
        <f>HYPERLINK("https://tflce.jamacloud.com/perspective.req?projectId=20923&amp;docId=3074535","CHD-REQ-197")</f>
        <v>CHD-REQ-197</v>
      </c>
      <c r="B111" s="1" t="s">
        <v>26</v>
      </c>
      <c r="C111" s="1" t="s">
        <v>27</v>
      </c>
      <c r="D111" s="1" t="s">
        <v>259</v>
      </c>
      <c r="E111" s="10" t="s">
        <v>260</v>
      </c>
      <c r="F111" s="10" t="s">
        <v>25</v>
      </c>
      <c r="G111" s="1" t="s">
        <v>31</v>
      </c>
      <c r="H111" s="10" t="s">
        <v>25</v>
      </c>
      <c r="I111" s="1" t="s">
        <v>25</v>
      </c>
      <c r="K111" s="1" t="s">
        <v>25</v>
      </c>
      <c r="L111" s="1" t="s">
        <v>25</v>
      </c>
      <c r="M111" s="1" t="s">
        <v>25</v>
      </c>
      <c r="N111" s="1" t="s">
        <v>25</v>
      </c>
    </row>
    <row r="112" spans="1:14" ht="62.5" x14ac:dyDescent="0.25">
      <c r="A112" s="1" t="str">
        <f>HYPERLINK("https://tflce.jamacloud.com/perspective.req?projectId=20923&amp;docId=3074544","CHD-REQ-206")</f>
        <v>CHD-REQ-206</v>
      </c>
      <c r="B112" s="1" t="s">
        <v>26</v>
      </c>
      <c r="C112" s="1" t="s">
        <v>27</v>
      </c>
      <c r="D112" s="1" t="s">
        <v>261</v>
      </c>
      <c r="E112" s="10" t="s">
        <v>262</v>
      </c>
      <c r="F112" s="10" t="s">
        <v>263</v>
      </c>
      <c r="G112" s="1" t="s">
        <v>31</v>
      </c>
      <c r="H112" s="10" t="s">
        <v>25</v>
      </c>
      <c r="I112" s="1" t="s">
        <v>25</v>
      </c>
      <c r="K112" s="1" t="s">
        <v>25</v>
      </c>
      <c r="L112" s="1" t="s">
        <v>25</v>
      </c>
      <c r="M112" s="1" t="s">
        <v>25</v>
      </c>
      <c r="N112" s="1" t="s">
        <v>25</v>
      </c>
    </row>
    <row r="113" spans="1:14" ht="25" x14ac:dyDescent="0.25">
      <c r="A113" s="1" t="str">
        <f>HYPERLINK("https://tflce.jamacloud.com/perspective.req?projectId=20923&amp;docId=3078346","CHD-REQ-543")</f>
        <v>CHD-REQ-543</v>
      </c>
      <c r="B113" s="1" t="s">
        <v>26</v>
      </c>
      <c r="C113" s="1" t="s">
        <v>27</v>
      </c>
      <c r="D113" s="1" t="s">
        <v>264</v>
      </c>
      <c r="E113" s="10" t="s">
        <v>265</v>
      </c>
      <c r="F113" s="10" t="s">
        <v>266</v>
      </c>
      <c r="G113" s="1" t="s">
        <v>31</v>
      </c>
      <c r="H113" s="10" t="s">
        <v>25</v>
      </c>
      <c r="I113" s="1" t="s">
        <v>128</v>
      </c>
      <c r="K113" s="1" t="s">
        <v>25</v>
      </c>
      <c r="L113" s="1" t="s">
        <v>25</v>
      </c>
      <c r="M113" s="1" t="s">
        <v>25</v>
      </c>
      <c r="N113" s="1" t="s">
        <v>25</v>
      </c>
    </row>
    <row r="114" spans="1:14" ht="25" x14ac:dyDescent="0.25">
      <c r="A114" s="1" t="str">
        <f>HYPERLINK("https://tflce.jamacloud.com/perspective.req?projectId=20923&amp;docId=3078348","CHD-REQ-545")</f>
        <v>CHD-REQ-545</v>
      </c>
      <c r="B114" s="1" t="s">
        <v>26</v>
      </c>
      <c r="C114" s="1" t="s">
        <v>27</v>
      </c>
      <c r="D114" s="1" t="s">
        <v>267</v>
      </c>
      <c r="E114" s="10" t="s">
        <v>268</v>
      </c>
      <c r="F114" s="10" t="s">
        <v>269</v>
      </c>
      <c r="G114" s="1" t="s">
        <v>31</v>
      </c>
      <c r="H114" s="10" t="s">
        <v>25</v>
      </c>
      <c r="I114" s="1" t="s">
        <v>128</v>
      </c>
      <c r="K114" s="1" t="s">
        <v>25</v>
      </c>
      <c r="L114" s="1" t="s">
        <v>25</v>
      </c>
      <c r="M114" s="1" t="s">
        <v>25</v>
      </c>
      <c r="N114" s="1" t="s">
        <v>25</v>
      </c>
    </row>
    <row r="115" spans="1:14" x14ac:dyDescent="0.25">
      <c r="A115" s="1" t="str">
        <f>HYPERLINK("https://tflce.jamacloud.com/perspective.req?projectId=20923&amp;docId=3078476","CHD-FLD-93")</f>
        <v>CHD-FLD-93</v>
      </c>
      <c r="B115" s="1" t="s">
        <v>21</v>
      </c>
      <c r="D115" s="1" t="s">
        <v>270</v>
      </c>
      <c r="E115" s="10" t="s">
        <v>25</v>
      </c>
    </row>
    <row r="116" spans="1:14" x14ac:dyDescent="0.25">
      <c r="A116" s="1" t="str">
        <f>HYPERLINK("https://tflce.jamacloud.com/perspective.req?projectId=20923&amp;docId=3078278","CHD-REQ-475")</f>
        <v>CHD-REQ-475</v>
      </c>
      <c r="B116" s="1" t="s">
        <v>26</v>
      </c>
      <c r="C116" s="1" t="s">
        <v>27</v>
      </c>
      <c r="D116" s="1" t="s">
        <v>271</v>
      </c>
      <c r="E116" s="10" t="s">
        <v>272</v>
      </c>
      <c r="F116" s="10" t="s">
        <v>270</v>
      </c>
      <c r="G116" s="1" t="s">
        <v>31</v>
      </c>
      <c r="H116" s="10" t="s">
        <v>25</v>
      </c>
      <c r="I116" s="1" t="s">
        <v>205</v>
      </c>
      <c r="K116" s="1" t="s">
        <v>25</v>
      </c>
      <c r="L116" s="1" t="s">
        <v>25</v>
      </c>
      <c r="M116" s="1" t="s">
        <v>25</v>
      </c>
      <c r="N116" s="1" t="s">
        <v>25</v>
      </c>
    </row>
    <row r="117" spans="1:14" x14ac:dyDescent="0.25">
      <c r="A117" s="1" t="str">
        <f>HYPERLINK("https://tflce.jamacloud.com/perspective.req?projectId=20923&amp;docId=3078279","CHD-REQ-476")</f>
        <v>CHD-REQ-476</v>
      </c>
      <c r="B117" s="1" t="s">
        <v>26</v>
      </c>
      <c r="C117" s="1" t="s">
        <v>27</v>
      </c>
      <c r="D117" s="1" t="s">
        <v>273</v>
      </c>
      <c r="E117" s="10" t="s">
        <v>274</v>
      </c>
      <c r="F117" s="10" t="s">
        <v>270</v>
      </c>
      <c r="G117" s="1" t="s">
        <v>31</v>
      </c>
      <c r="H117" s="10" t="s">
        <v>25</v>
      </c>
      <c r="I117" s="1" t="s">
        <v>205</v>
      </c>
      <c r="K117" s="1" t="s">
        <v>25</v>
      </c>
      <c r="L117" s="1" t="s">
        <v>25</v>
      </c>
      <c r="M117" s="1" t="s">
        <v>25</v>
      </c>
      <c r="N117" s="1" t="s">
        <v>25</v>
      </c>
    </row>
    <row r="118" spans="1:14" x14ac:dyDescent="0.25">
      <c r="A118" s="1" t="str">
        <f>HYPERLINK("https://tflce.jamacloud.com/perspective.req?projectId=20923&amp;docId=3078280","CHD-REQ-477")</f>
        <v>CHD-REQ-477</v>
      </c>
      <c r="B118" s="1" t="s">
        <v>26</v>
      </c>
      <c r="C118" s="1" t="s">
        <v>27</v>
      </c>
      <c r="D118" s="1" t="s">
        <v>275</v>
      </c>
      <c r="E118" s="10" t="s">
        <v>276</v>
      </c>
      <c r="F118" s="10" t="s">
        <v>270</v>
      </c>
      <c r="G118" s="1" t="s">
        <v>31</v>
      </c>
      <c r="H118" s="10" t="s">
        <v>25</v>
      </c>
      <c r="I118" s="1" t="s">
        <v>205</v>
      </c>
      <c r="K118" s="1" t="s">
        <v>25</v>
      </c>
      <c r="L118" s="1" t="s">
        <v>25</v>
      </c>
      <c r="M118" s="1" t="s">
        <v>25</v>
      </c>
      <c r="N118" s="1" t="s">
        <v>25</v>
      </c>
    </row>
    <row r="119" spans="1:14" x14ac:dyDescent="0.25">
      <c r="A119" s="1" t="str">
        <f>HYPERLINK("https://tflce.jamacloud.com/perspective.req?projectId=20923&amp;docId=3078281","CHD-REQ-478")</f>
        <v>CHD-REQ-478</v>
      </c>
      <c r="B119" s="1" t="s">
        <v>26</v>
      </c>
      <c r="C119" s="1" t="s">
        <v>27</v>
      </c>
      <c r="D119" s="1" t="s">
        <v>277</v>
      </c>
      <c r="E119" s="10" t="s">
        <v>278</v>
      </c>
      <c r="F119" s="10" t="s">
        <v>270</v>
      </c>
      <c r="G119" s="1" t="s">
        <v>31</v>
      </c>
      <c r="H119" s="10" t="s">
        <v>25</v>
      </c>
      <c r="I119" s="1" t="s">
        <v>205</v>
      </c>
      <c r="K119" s="1" t="s">
        <v>25</v>
      </c>
      <c r="L119" s="1" t="s">
        <v>25</v>
      </c>
      <c r="M119" s="1" t="s">
        <v>25</v>
      </c>
      <c r="N119" s="1" t="s">
        <v>25</v>
      </c>
    </row>
    <row r="120" spans="1:14" x14ac:dyDescent="0.25">
      <c r="A120" s="1" t="str">
        <f>HYPERLINK("https://tflce.jamacloud.com/perspective.req?projectId=20923&amp;docId=3078477","CHD-FLD-94")</f>
        <v>CHD-FLD-94</v>
      </c>
      <c r="B120" s="1" t="s">
        <v>21</v>
      </c>
      <c r="D120" s="1" t="s">
        <v>279</v>
      </c>
      <c r="E120" s="10" t="s">
        <v>25</v>
      </c>
    </row>
    <row r="121" spans="1:14" x14ac:dyDescent="0.25">
      <c r="A121" s="1" t="str">
        <f>HYPERLINK("https://tflce.jamacloud.com/perspective.req?projectId=20923&amp;docId=3078282","CHD-REQ-479")</f>
        <v>CHD-REQ-479</v>
      </c>
      <c r="B121" s="1" t="s">
        <v>26</v>
      </c>
      <c r="C121" s="1" t="s">
        <v>27</v>
      </c>
      <c r="D121" s="1" t="s">
        <v>280</v>
      </c>
      <c r="E121" s="10" t="s">
        <v>281</v>
      </c>
      <c r="F121" s="10" t="s">
        <v>282</v>
      </c>
      <c r="G121" s="1" t="s">
        <v>31</v>
      </c>
      <c r="H121" s="10" t="s">
        <v>25</v>
      </c>
      <c r="I121" s="1" t="s">
        <v>205</v>
      </c>
      <c r="K121" s="1" t="s">
        <v>25</v>
      </c>
      <c r="L121" s="1" t="s">
        <v>25</v>
      </c>
      <c r="M121" s="1" t="s">
        <v>25</v>
      </c>
      <c r="N121" s="1" t="s">
        <v>25</v>
      </c>
    </row>
    <row r="122" spans="1:14" x14ac:dyDescent="0.25">
      <c r="A122" s="1" t="str">
        <f>HYPERLINK("https://tflce.jamacloud.com/perspective.req?projectId=20923&amp;docId=3078283","CHD-REQ-480")</f>
        <v>CHD-REQ-480</v>
      </c>
      <c r="B122" s="1" t="s">
        <v>26</v>
      </c>
      <c r="C122" s="1" t="s">
        <v>27</v>
      </c>
      <c r="D122" s="1" t="s">
        <v>283</v>
      </c>
      <c r="E122" s="10" t="s">
        <v>284</v>
      </c>
      <c r="F122" s="10" t="s">
        <v>282</v>
      </c>
      <c r="G122" s="1" t="s">
        <v>31</v>
      </c>
      <c r="H122" s="10" t="s">
        <v>25</v>
      </c>
      <c r="I122" s="1" t="s">
        <v>205</v>
      </c>
      <c r="K122" s="1" t="s">
        <v>25</v>
      </c>
      <c r="L122" s="1" t="s">
        <v>25</v>
      </c>
      <c r="M122" s="1" t="s">
        <v>25</v>
      </c>
      <c r="N122" s="1" t="s">
        <v>25</v>
      </c>
    </row>
    <row r="123" spans="1:14" x14ac:dyDescent="0.25">
      <c r="A123" s="1" t="str">
        <f>HYPERLINK("https://tflce.jamacloud.com/perspective.req?projectId=20923&amp;docId=3078284","CHD-REQ-481")</f>
        <v>CHD-REQ-481</v>
      </c>
      <c r="B123" s="1" t="s">
        <v>26</v>
      </c>
      <c r="C123" s="1" t="s">
        <v>27</v>
      </c>
      <c r="D123" s="1" t="s">
        <v>285</v>
      </c>
      <c r="E123" s="10" t="s">
        <v>286</v>
      </c>
      <c r="F123" s="10" t="s">
        <v>282</v>
      </c>
      <c r="G123" s="1" t="s">
        <v>31</v>
      </c>
      <c r="H123" s="10" t="s">
        <v>25</v>
      </c>
      <c r="I123" s="1" t="s">
        <v>205</v>
      </c>
      <c r="K123" s="1" t="s">
        <v>25</v>
      </c>
      <c r="L123" s="1" t="s">
        <v>25</v>
      </c>
      <c r="M123" s="1" t="s">
        <v>25</v>
      </c>
      <c r="N123" s="1" t="s">
        <v>25</v>
      </c>
    </row>
    <row r="124" spans="1:14" x14ac:dyDescent="0.25">
      <c r="A124" s="1" t="str">
        <f>HYPERLINK("https://tflce.jamacloud.com/perspective.req?projectId=20923&amp;docId=3078479","CHD-FLD-95")</f>
        <v>CHD-FLD-95</v>
      </c>
      <c r="B124" s="1" t="s">
        <v>21</v>
      </c>
      <c r="D124" s="1" t="s">
        <v>287</v>
      </c>
      <c r="E124" s="10" t="s">
        <v>25</v>
      </c>
    </row>
    <row r="125" spans="1:14" x14ac:dyDescent="0.25">
      <c r="A125" s="1" t="str">
        <f>HYPERLINK("https://tflce.jamacloud.com/perspective.req?projectId=20923&amp;docId=3078285","CHD-REQ-482")</f>
        <v>CHD-REQ-482</v>
      </c>
      <c r="B125" s="1" t="s">
        <v>26</v>
      </c>
      <c r="C125" s="1" t="s">
        <v>27</v>
      </c>
      <c r="D125" s="1" t="s">
        <v>288</v>
      </c>
      <c r="E125" s="10" t="s">
        <v>289</v>
      </c>
      <c r="F125" s="10" t="s">
        <v>290</v>
      </c>
      <c r="G125" s="1" t="s">
        <v>31</v>
      </c>
      <c r="H125" s="10" t="s">
        <v>25</v>
      </c>
      <c r="I125" s="1" t="s">
        <v>205</v>
      </c>
      <c r="K125" s="1" t="s">
        <v>25</v>
      </c>
      <c r="L125" s="1" t="s">
        <v>25</v>
      </c>
      <c r="M125" s="1" t="s">
        <v>25</v>
      </c>
      <c r="N125" s="1" t="s">
        <v>25</v>
      </c>
    </row>
    <row r="126" spans="1:14" x14ac:dyDescent="0.25">
      <c r="A126" s="1" t="str">
        <f>HYPERLINK("https://tflce.jamacloud.com/perspective.req?projectId=20923&amp;docId=3078480","CHD-FLD-96")</f>
        <v>CHD-FLD-96</v>
      </c>
      <c r="B126" s="1" t="s">
        <v>21</v>
      </c>
      <c r="D126" s="1" t="s">
        <v>291</v>
      </c>
      <c r="E126" s="10" t="s">
        <v>25</v>
      </c>
    </row>
    <row r="127" spans="1:14" ht="25" x14ac:dyDescent="0.25">
      <c r="A127" s="1" t="str">
        <f>HYPERLINK("https://tflce.jamacloud.com/perspective.req?projectId=20923&amp;docId=3078286","CHD-REQ-483")</f>
        <v>CHD-REQ-483</v>
      </c>
      <c r="B127" s="1" t="s">
        <v>26</v>
      </c>
      <c r="C127" s="1" t="s">
        <v>27</v>
      </c>
      <c r="D127" s="1" t="s">
        <v>292</v>
      </c>
      <c r="E127" s="10" t="s">
        <v>293</v>
      </c>
      <c r="F127" s="10" t="s">
        <v>294</v>
      </c>
      <c r="G127" s="1" t="s">
        <v>31</v>
      </c>
      <c r="H127" s="10" t="s">
        <v>25</v>
      </c>
      <c r="I127" s="1" t="s">
        <v>205</v>
      </c>
      <c r="K127" s="1" t="s">
        <v>25</v>
      </c>
      <c r="L127" s="1" t="s">
        <v>25</v>
      </c>
      <c r="M127" s="1" t="s">
        <v>25</v>
      </c>
      <c r="N127" s="1" t="s">
        <v>25</v>
      </c>
    </row>
    <row r="128" spans="1:14" x14ac:dyDescent="0.25">
      <c r="A128" s="1" t="str">
        <f>HYPERLINK("https://tflce.jamacloud.com/perspective.req?projectId=20923&amp;docId=3078287","CHD-REQ-484")</f>
        <v>CHD-REQ-484</v>
      </c>
      <c r="B128" s="1" t="s">
        <v>26</v>
      </c>
      <c r="C128" s="1" t="s">
        <v>27</v>
      </c>
      <c r="D128" s="1" t="s">
        <v>295</v>
      </c>
      <c r="E128" s="10" t="s">
        <v>296</v>
      </c>
      <c r="F128" s="10" t="s">
        <v>294</v>
      </c>
      <c r="G128" s="1" t="s">
        <v>31</v>
      </c>
      <c r="H128" s="10" t="s">
        <v>25</v>
      </c>
      <c r="I128" s="1" t="s">
        <v>205</v>
      </c>
      <c r="K128" s="1" t="s">
        <v>25</v>
      </c>
      <c r="L128" s="1" t="s">
        <v>25</v>
      </c>
      <c r="M128" s="1" t="s">
        <v>25</v>
      </c>
      <c r="N128" s="1" t="s">
        <v>25</v>
      </c>
    </row>
    <row r="129" spans="1:14" x14ac:dyDescent="0.25">
      <c r="A129" s="1" t="str">
        <f>HYPERLINK("https://tflce.jamacloud.com/perspective.req?projectId=20923&amp;docId=3078484","CHD-FLD-99")</f>
        <v>CHD-FLD-99</v>
      </c>
      <c r="B129" s="1" t="s">
        <v>21</v>
      </c>
      <c r="D129" s="1" t="s">
        <v>297</v>
      </c>
      <c r="E129" s="10" t="s">
        <v>25</v>
      </c>
    </row>
    <row r="130" spans="1:14" ht="37.5" x14ac:dyDescent="0.25">
      <c r="A130" s="1" t="str">
        <f>HYPERLINK("https://tflce.jamacloud.com/perspective.req?projectId=20923&amp;docId=3078295","CHD-REQ-492")</f>
        <v>CHD-REQ-492</v>
      </c>
      <c r="B130" s="1" t="s">
        <v>26</v>
      </c>
      <c r="C130" s="1" t="s">
        <v>27</v>
      </c>
      <c r="D130" s="1" t="s">
        <v>298</v>
      </c>
      <c r="E130" s="10" t="s">
        <v>299</v>
      </c>
      <c r="F130" s="10" t="s">
        <v>300</v>
      </c>
      <c r="G130" s="1" t="s">
        <v>31</v>
      </c>
      <c r="H130" s="10" t="s">
        <v>25</v>
      </c>
      <c r="I130" s="1" t="s">
        <v>205</v>
      </c>
      <c r="K130" s="1" t="s">
        <v>25</v>
      </c>
      <c r="L130" s="1" t="s">
        <v>25</v>
      </c>
      <c r="M130" s="1" t="s">
        <v>25</v>
      </c>
      <c r="N130" s="1" t="s">
        <v>25</v>
      </c>
    </row>
    <row r="131" spans="1:14" x14ac:dyDescent="0.25">
      <c r="A131" s="1" t="str">
        <f>HYPERLINK("https://tflce.jamacloud.com/perspective.req?projectId=20923&amp;docId=3078296","CHD-REQ-493")</f>
        <v>CHD-REQ-493</v>
      </c>
      <c r="B131" s="1" t="s">
        <v>26</v>
      </c>
      <c r="C131" s="1" t="s">
        <v>27</v>
      </c>
      <c r="D131" s="1" t="s">
        <v>297</v>
      </c>
      <c r="E131" s="10" t="s">
        <v>301</v>
      </c>
      <c r="F131" s="10" t="s">
        <v>300</v>
      </c>
      <c r="G131" s="1" t="s">
        <v>31</v>
      </c>
      <c r="H131" s="10" t="s">
        <v>25</v>
      </c>
      <c r="I131" s="1" t="s">
        <v>205</v>
      </c>
      <c r="K131" s="1" t="s">
        <v>25</v>
      </c>
      <c r="L131" s="1" t="s">
        <v>25</v>
      </c>
      <c r="M131" s="1" t="s">
        <v>25</v>
      </c>
      <c r="N131" s="1" t="s">
        <v>25</v>
      </c>
    </row>
    <row r="132" spans="1:14" x14ac:dyDescent="0.25">
      <c r="A132" s="1" t="str">
        <f>HYPERLINK("https://tflce.jamacloud.com/perspective.req?projectId=20923&amp;docId=3078485","CHD-FLD-100")</f>
        <v>CHD-FLD-100</v>
      </c>
      <c r="B132" s="1" t="s">
        <v>21</v>
      </c>
      <c r="D132" s="1" t="s">
        <v>106</v>
      </c>
      <c r="E132" s="10" t="s">
        <v>25</v>
      </c>
    </row>
    <row r="133" spans="1:14" x14ac:dyDescent="0.25">
      <c r="A133" s="1" t="str">
        <f>HYPERLINK("https://tflce.jamacloud.com/perspective.req?projectId=20923&amp;docId=3078294","CHD-REQ-491")</f>
        <v>CHD-REQ-491</v>
      </c>
      <c r="B133" s="1" t="s">
        <v>26</v>
      </c>
      <c r="C133" s="1" t="s">
        <v>27</v>
      </c>
      <c r="D133" s="1" t="s">
        <v>106</v>
      </c>
      <c r="E133" s="10" t="s">
        <v>302</v>
      </c>
      <c r="F133" s="10" t="s">
        <v>106</v>
      </c>
      <c r="G133" s="1" t="s">
        <v>31</v>
      </c>
      <c r="H133" s="10" t="s">
        <v>25</v>
      </c>
      <c r="I133" s="1" t="s">
        <v>205</v>
      </c>
      <c r="K133" s="1" t="s">
        <v>25</v>
      </c>
      <c r="L133" s="1" t="s">
        <v>25</v>
      </c>
      <c r="M133" s="1" t="s">
        <v>25</v>
      </c>
      <c r="N133" s="1" t="s">
        <v>25</v>
      </c>
    </row>
    <row r="134" spans="1:14" x14ac:dyDescent="0.25">
      <c r="A134" s="1" t="str">
        <f>HYPERLINK("https://tflce.jamacloud.com/perspective.req?projectId=20923&amp;docId=3078487","CHD-FLD-102")</f>
        <v>CHD-FLD-102</v>
      </c>
      <c r="B134" s="1" t="s">
        <v>21</v>
      </c>
      <c r="D134" s="1" t="s">
        <v>143</v>
      </c>
      <c r="E134" s="10" t="s">
        <v>25</v>
      </c>
    </row>
    <row r="135" spans="1:14" x14ac:dyDescent="0.25">
      <c r="A135" s="1" t="str">
        <f>HYPERLINK("https://tflce.jamacloud.com/perspective.req?projectId=20923&amp;docId=3078358","CHD-REQ-555")</f>
        <v>CHD-REQ-555</v>
      </c>
      <c r="B135" s="1" t="s">
        <v>26</v>
      </c>
      <c r="C135" s="1" t="s">
        <v>27</v>
      </c>
      <c r="D135" s="1" t="s">
        <v>143</v>
      </c>
      <c r="E135" s="10" t="s">
        <v>303</v>
      </c>
      <c r="F135" s="10" t="s">
        <v>304</v>
      </c>
      <c r="G135" s="1" t="s">
        <v>31</v>
      </c>
      <c r="H135" s="10" t="s">
        <v>25</v>
      </c>
      <c r="I135" s="1" t="s">
        <v>128</v>
      </c>
      <c r="K135" s="1" t="s">
        <v>25</v>
      </c>
      <c r="L135" s="1" t="s">
        <v>25</v>
      </c>
      <c r="M135" s="1" t="s">
        <v>25</v>
      </c>
      <c r="N135" s="1" t="s">
        <v>25</v>
      </c>
    </row>
    <row r="136" spans="1:14" x14ac:dyDescent="0.25">
      <c r="A136" s="1" t="str">
        <f>HYPERLINK("https://tflce.jamacloud.com/perspective.req?projectId=20923&amp;docId=3078318","CHD-REQ-515")</f>
        <v>CHD-REQ-515</v>
      </c>
      <c r="B136" s="1" t="s">
        <v>26</v>
      </c>
      <c r="C136" s="1" t="s">
        <v>27</v>
      </c>
      <c r="D136" s="1" t="s">
        <v>305</v>
      </c>
      <c r="E136" s="10" t="s">
        <v>306</v>
      </c>
      <c r="F136" s="10" t="s">
        <v>307</v>
      </c>
      <c r="G136" s="1" t="s">
        <v>31</v>
      </c>
      <c r="H136" s="10" t="s">
        <v>25</v>
      </c>
      <c r="I136" s="1" t="s">
        <v>111</v>
      </c>
      <c r="K136" s="1" t="s">
        <v>25</v>
      </c>
      <c r="L136" s="1" t="s">
        <v>25</v>
      </c>
      <c r="M136" s="1" t="s">
        <v>25</v>
      </c>
      <c r="N136" s="1" t="s">
        <v>25</v>
      </c>
    </row>
    <row r="137" spans="1:14" x14ac:dyDescent="0.25">
      <c r="A137" s="1" t="str">
        <f>HYPERLINK("https://tflce.jamacloud.com/perspective.req?projectId=20923&amp;docId=3078319","CHD-REQ-516")</f>
        <v>CHD-REQ-516</v>
      </c>
      <c r="B137" s="1" t="s">
        <v>26</v>
      </c>
      <c r="C137" s="1" t="s">
        <v>27</v>
      </c>
      <c r="D137" s="1" t="s">
        <v>308</v>
      </c>
      <c r="E137" s="10" t="s">
        <v>309</v>
      </c>
      <c r="F137" s="10" t="s">
        <v>307</v>
      </c>
      <c r="G137" s="1" t="s">
        <v>31</v>
      </c>
      <c r="H137" s="10" t="s">
        <v>25</v>
      </c>
      <c r="I137" s="1" t="s">
        <v>111</v>
      </c>
      <c r="K137" s="1" t="s">
        <v>25</v>
      </c>
      <c r="L137" s="1" t="s">
        <v>25</v>
      </c>
      <c r="M137" s="1" t="s">
        <v>25</v>
      </c>
      <c r="N137" s="1" t="s">
        <v>25</v>
      </c>
    </row>
    <row r="138" spans="1:14" x14ac:dyDescent="0.25">
      <c r="A138" s="1" t="str">
        <f>HYPERLINK("https://tflce.jamacloud.com/perspective.req?projectId=20923&amp;docId=3078320","CHD-REQ-517")</f>
        <v>CHD-REQ-517</v>
      </c>
      <c r="B138" s="1" t="s">
        <v>26</v>
      </c>
      <c r="C138" s="1" t="s">
        <v>27</v>
      </c>
      <c r="D138" s="1" t="s">
        <v>310</v>
      </c>
      <c r="E138" s="10" t="s">
        <v>311</v>
      </c>
      <c r="F138" s="10" t="s">
        <v>307</v>
      </c>
      <c r="G138" s="1" t="s">
        <v>31</v>
      </c>
      <c r="H138" s="10" t="s">
        <v>25</v>
      </c>
      <c r="I138" s="1" t="s">
        <v>111</v>
      </c>
      <c r="K138" s="1" t="s">
        <v>25</v>
      </c>
      <c r="L138" s="1" t="s">
        <v>25</v>
      </c>
      <c r="M138" s="1" t="s">
        <v>25</v>
      </c>
      <c r="N138" s="1" t="s">
        <v>25</v>
      </c>
    </row>
    <row r="139" spans="1:14" x14ac:dyDescent="0.25">
      <c r="A139" s="1" t="str">
        <f>HYPERLINK("https://tflce.jamacloud.com/perspective.req?projectId=20923&amp;docId=3078321","CHD-REQ-518")</f>
        <v>CHD-REQ-518</v>
      </c>
      <c r="B139" s="1" t="s">
        <v>26</v>
      </c>
      <c r="C139" s="1" t="s">
        <v>27</v>
      </c>
      <c r="D139" s="1" t="s">
        <v>312</v>
      </c>
      <c r="E139" s="10" t="s">
        <v>313</v>
      </c>
      <c r="F139" s="10" t="s">
        <v>307</v>
      </c>
      <c r="G139" s="1" t="s">
        <v>31</v>
      </c>
      <c r="H139" s="10" t="s">
        <v>25</v>
      </c>
      <c r="I139" s="1" t="s">
        <v>111</v>
      </c>
      <c r="K139" s="1" t="s">
        <v>25</v>
      </c>
      <c r="L139" s="1" t="s">
        <v>25</v>
      </c>
      <c r="M139" s="1" t="s">
        <v>25</v>
      </c>
      <c r="N139" s="1" t="s">
        <v>25</v>
      </c>
    </row>
    <row r="140" spans="1:14" ht="225" x14ac:dyDescent="0.25">
      <c r="A140" s="1" t="str">
        <f>HYPERLINK("https://tflce.jamacloud.com/perspective.req?projectId=20923&amp;docId=3078322","CHD-REQ-519")</f>
        <v>CHD-REQ-519</v>
      </c>
      <c r="B140" s="1" t="s">
        <v>26</v>
      </c>
      <c r="C140" s="1" t="s">
        <v>27</v>
      </c>
      <c r="D140" s="1" t="s">
        <v>314</v>
      </c>
      <c r="E140" s="10" t="s">
        <v>315</v>
      </c>
      <c r="F140" s="10" t="s">
        <v>316</v>
      </c>
      <c r="G140" s="1" t="s">
        <v>31</v>
      </c>
      <c r="H140" s="10" t="s">
        <v>25</v>
      </c>
      <c r="I140" s="1" t="s">
        <v>111</v>
      </c>
      <c r="K140" s="1" t="s">
        <v>25</v>
      </c>
      <c r="L140" s="1" t="s">
        <v>25</v>
      </c>
      <c r="M140" s="1" t="s">
        <v>25</v>
      </c>
      <c r="N140" s="1" t="s">
        <v>25</v>
      </c>
    </row>
    <row r="141" spans="1:14" x14ac:dyDescent="0.25">
      <c r="A141" s="1" t="str">
        <f>HYPERLINK("https://tflce.jamacloud.com/perspective.req?projectId=20923&amp;docId=3078538","CHD-REQ-664")</f>
        <v>CHD-REQ-664</v>
      </c>
      <c r="B141" s="1" t="s">
        <v>26</v>
      </c>
      <c r="C141" s="1" t="s">
        <v>27</v>
      </c>
      <c r="D141" s="1" t="s">
        <v>317</v>
      </c>
      <c r="E141" s="10" t="s">
        <v>318</v>
      </c>
      <c r="F141" s="10" t="s">
        <v>25</v>
      </c>
      <c r="G141" s="1" t="s">
        <v>31</v>
      </c>
      <c r="H141" s="10" t="s">
        <v>25</v>
      </c>
      <c r="I141" s="1" t="s">
        <v>25</v>
      </c>
      <c r="K141" s="1" t="s">
        <v>25</v>
      </c>
      <c r="L141" s="1" t="s">
        <v>25</v>
      </c>
      <c r="M141" s="1" t="s">
        <v>25</v>
      </c>
      <c r="N141" s="1" t="s">
        <v>25</v>
      </c>
    </row>
    <row r="142" spans="1:14" x14ac:dyDescent="0.25">
      <c r="A142" s="1" t="str">
        <f>HYPERLINK("https://tflce.jamacloud.com/perspective.req?projectId=20923&amp;docId=3078325","CHD-REQ-522")</f>
        <v>CHD-REQ-522</v>
      </c>
      <c r="B142" s="1" t="s">
        <v>26</v>
      </c>
      <c r="C142" s="1" t="s">
        <v>27</v>
      </c>
      <c r="D142" s="1" t="s">
        <v>319</v>
      </c>
      <c r="E142" s="10" t="s">
        <v>320</v>
      </c>
      <c r="F142" s="10" t="s">
        <v>316</v>
      </c>
      <c r="G142" s="1" t="s">
        <v>31</v>
      </c>
      <c r="H142" s="10" t="s">
        <v>25</v>
      </c>
      <c r="I142" s="1" t="s">
        <v>111</v>
      </c>
      <c r="K142" s="1" t="s">
        <v>25</v>
      </c>
      <c r="L142" s="1" t="s">
        <v>25</v>
      </c>
      <c r="M142" s="1" t="s">
        <v>25</v>
      </c>
      <c r="N142" s="1" t="s">
        <v>25</v>
      </c>
    </row>
    <row r="143" spans="1:14" ht="25" x14ac:dyDescent="0.25">
      <c r="A143" s="1" t="str">
        <f>HYPERLINK("https://tflce.jamacloud.com/perspective.req?projectId=20923&amp;docId=3078347","CHD-REQ-544")</f>
        <v>CHD-REQ-544</v>
      </c>
      <c r="B143" s="1" t="s">
        <v>26</v>
      </c>
      <c r="C143" s="1" t="s">
        <v>321</v>
      </c>
      <c r="D143" s="1" t="s">
        <v>322</v>
      </c>
      <c r="E143" s="10" t="s">
        <v>323</v>
      </c>
      <c r="F143" s="10" t="s">
        <v>269</v>
      </c>
      <c r="G143" s="1" t="s">
        <v>31</v>
      </c>
      <c r="H143" s="10" t="s">
        <v>25</v>
      </c>
      <c r="I143" s="1" t="s">
        <v>128</v>
      </c>
      <c r="K143" s="1" t="s">
        <v>25</v>
      </c>
      <c r="L143" s="1" t="s">
        <v>25</v>
      </c>
      <c r="M143" s="1" t="s">
        <v>25</v>
      </c>
      <c r="N143" s="1" t="s">
        <v>25</v>
      </c>
    </row>
    <row r="144" spans="1:14" x14ac:dyDescent="0.25">
      <c r="A144" s="1" t="str">
        <f>HYPERLINK("https://tflce.jamacloud.com/perspective.req?projectId=20923&amp;docId=3078327","CHD-REQ-524")</f>
        <v>CHD-REQ-524</v>
      </c>
      <c r="B144" s="1" t="s">
        <v>26</v>
      </c>
      <c r="C144" s="1" t="s">
        <v>27</v>
      </c>
      <c r="D144" s="1" t="s">
        <v>324</v>
      </c>
      <c r="E144" s="10" t="s">
        <v>325</v>
      </c>
      <c r="F144" s="10" t="s">
        <v>316</v>
      </c>
      <c r="G144" s="1" t="s">
        <v>31</v>
      </c>
      <c r="H144" s="10" t="s">
        <v>25</v>
      </c>
      <c r="I144" s="1" t="s">
        <v>111</v>
      </c>
      <c r="K144" s="1" t="s">
        <v>25</v>
      </c>
      <c r="L144" s="1" t="s">
        <v>25</v>
      </c>
      <c r="M144" s="1" t="s">
        <v>25</v>
      </c>
      <c r="N144" s="1" t="s">
        <v>25</v>
      </c>
    </row>
    <row r="145" spans="1:14" ht="50" x14ac:dyDescent="0.25">
      <c r="A145" s="1" t="str">
        <f>HYPERLINK("https://tflce.jamacloud.com/perspective.req?projectId=20923&amp;docId=3078334","CHD-REQ-531")</f>
        <v>CHD-REQ-531</v>
      </c>
      <c r="B145" s="1" t="s">
        <v>26</v>
      </c>
      <c r="C145" s="1" t="s">
        <v>321</v>
      </c>
      <c r="D145" s="1" t="s">
        <v>326</v>
      </c>
      <c r="E145" s="10" t="s">
        <v>327</v>
      </c>
      <c r="F145" s="10" t="s">
        <v>143</v>
      </c>
      <c r="G145" s="1" t="s">
        <v>31</v>
      </c>
      <c r="H145" s="10" t="s">
        <v>25</v>
      </c>
      <c r="I145" s="1" t="s">
        <v>111</v>
      </c>
      <c r="K145" s="1" t="s">
        <v>25</v>
      </c>
      <c r="L145" s="1" t="s">
        <v>25</v>
      </c>
      <c r="M145" s="1" t="s">
        <v>25</v>
      </c>
      <c r="N145" s="1" t="s">
        <v>25</v>
      </c>
    </row>
    <row r="146" spans="1:14" ht="25" x14ac:dyDescent="0.25">
      <c r="A146" s="1" t="str">
        <f>HYPERLINK("https://tflce.jamacloud.com/perspective.req?projectId=20923&amp;docId=3078335","CHD-REQ-532")</f>
        <v>CHD-REQ-532</v>
      </c>
      <c r="B146" s="1" t="s">
        <v>26</v>
      </c>
      <c r="C146" s="1" t="s">
        <v>321</v>
      </c>
      <c r="D146" s="1" t="s">
        <v>328</v>
      </c>
      <c r="E146" s="10" t="s">
        <v>329</v>
      </c>
      <c r="F146" s="10" t="s">
        <v>143</v>
      </c>
      <c r="G146" s="1" t="s">
        <v>330</v>
      </c>
      <c r="H146" s="10" t="s">
        <v>25</v>
      </c>
      <c r="I146" s="1" t="s">
        <v>111</v>
      </c>
      <c r="K146" s="1" t="s">
        <v>25</v>
      </c>
      <c r="L146" s="1" t="s">
        <v>25</v>
      </c>
      <c r="M146" s="1" t="s">
        <v>25</v>
      </c>
      <c r="N146" s="1" t="s">
        <v>25</v>
      </c>
    </row>
    <row r="147" spans="1:14" ht="37.5" x14ac:dyDescent="0.25">
      <c r="A147" s="1" t="str">
        <f>HYPERLINK("https://tflce.jamacloud.com/perspective.req?projectId=20923&amp;docId=3078336","CHD-REQ-533")</f>
        <v>CHD-REQ-533</v>
      </c>
      <c r="B147" s="1" t="s">
        <v>26</v>
      </c>
      <c r="C147" s="1" t="s">
        <v>321</v>
      </c>
      <c r="D147" s="1" t="s">
        <v>331</v>
      </c>
      <c r="E147" s="10" t="s">
        <v>332</v>
      </c>
      <c r="F147" s="10" t="s">
        <v>143</v>
      </c>
      <c r="G147" s="1" t="s">
        <v>333</v>
      </c>
      <c r="H147" s="10" t="s">
        <v>25</v>
      </c>
      <c r="I147" s="1" t="s">
        <v>111</v>
      </c>
      <c r="K147" s="1" t="s">
        <v>25</v>
      </c>
      <c r="L147" s="1" t="s">
        <v>25</v>
      </c>
      <c r="M147" s="1" t="s">
        <v>25</v>
      </c>
      <c r="N147" s="1" t="s">
        <v>25</v>
      </c>
    </row>
    <row r="148" spans="1:14" x14ac:dyDescent="0.25">
      <c r="A148" s="1" t="str">
        <f>HYPERLINK("https://tflce.jamacloud.com/perspective.req?projectId=20923&amp;docId=3078337","CHD-REQ-534")</f>
        <v>CHD-REQ-534</v>
      </c>
      <c r="B148" s="1" t="s">
        <v>26</v>
      </c>
      <c r="C148" s="1" t="s">
        <v>321</v>
      </c>
      <c r="D148" s="1" t="s">
        <v>334</v>
      </c>
      <c r="E148" s="10" t="s">
        <v>335</v>
      </c>
      <c r="F148" s="10" t="s">
        <v>143</v>
      </c>
      <c r="G148" s="1" t="s">
        <v>31</v>
      </c>
      <c r="H148" s="10" t="s">
        <v>25</v>
      </c>
      <c r="I148" s="1" t="s">
        <v>111</v>
      </c>
      <c r="K148" s="1" t="s">
        <v>25</v>
      </c>
      <c r="L148" s="1" t="s">
        <v>25</v>
      </c>
      <c r="M148" s="1" t="s">
        <v>25</v>
      </c>
      <c r="N148" s="1" t="s">
        <v>25</v>
      </c>
    </row>
    <row r="149" spans="1:14" ht="37.5" x14ac:dyDescent="0.25">
      <c r="A149" s="1" t="str">
        <f>HYPERLINK("https://tflce.jamacloud.com/perspective.req?projectId=20923&amp;docId=3078338","CHD-REQ-535")</f>
        <v>CHD-REQ-535</v>
      </c>
      <c r="B149" s="1" t="s">
        <v>26</v>
      </c>
      <c r="C149" s="1" t="s">
        <v>321</v>
      </c>
      <c r="D149" s="1" t="s">
        <v>336</v>
      </c>
      <c r="E149" s="10" t="s">
        <v>337</v>
      </c>
      <c r="F149" s="10" t="s">
        <v>143</v>
      </c>
      <c r="G149" s="1" t="s">
        <v>31</v>
      </c>
      <c r="H149" s="10" t="s">
        <v>25</v>
      </c>
      <c r="I149" s="1" t="s">
        <v>111</v>
      </c>
      <c r="K149" s="1" t="s">
        <v>25</v>
      </c>
      <c r="L149" s="1" t="s">
        <v>25</v>
      </c>
      <c r="M149" s="1" t="s">
        <v>25</v>
      </c>
      <c r="N149" s="1" t="s">
        <v>25</v>
      </c>
    </row>
    <row r="150" spans="1:14" ht="25" x14ac:dyDescent="0.25">
      <c r="A150" s="1" t="str">
        <f>HYPERLINK("https://tflce.jamacloud.com/perspective.req?projectId=20923&amp;docId=3078339","CHD-REQ-536")</f>
        <v>CHD-REQ-536</v>
      </c>
      <c r="B150" s="1" t="s">
        <v>26</v>
      </c>
      <c r="C150" s="1" t="s">
        <v>27</v>
      </c>
      <c r="D150" s="1" t="s">
        <v>338</v>
      </c>
      <c r="E150" s="10" t="s">
        <v>339</v>
      </c>
      <c r="F150" s="10" t="s">
        <v>143</v>
      </c>
      <c r="G150" s="1" t="s">
        <v>31</v>
      </c>
      <c r="H150" s="10" t="s">
        <v>25</v>
      </c>
      <c r="I150" s="1" t="s">
        <v>111</v>
      </c>
      <c r="K150" s="1" t="s">
        <v>25</v>
      </c>
      <c r="L150" s="1" t="s">
        <v>25</v>
      </c>
      <c r="M150" s="1" t="s">
        <v>25</v>
      </c>
      <c r="N150" s="1" t="s">
        <v>25</v>
      </c>
    </row>
    <row r="151" spans="1:14" x14ac:dyDescent="0.25">
      <c r="A151" s="1" t="str">
        <f>HYPERLINK("https://tflce.jamacloud.com/perspective.req?projectId=20923&amp;docId=3078340","CHD-REQ-537")</f>
        <v>CHD-REQ-537</v>
      </c>
      <c r="B151" s="1" t="s">
        <v>26</v>
      </c>
      <c r="C151" s="1" t="s">
        <v>321</v>
      </c>
      <c r="D151" s="1" t="s">
        <v>340</v>
      </c>
      <c r="E151" s="10" t="s">
        <v>341</v>
      </c>
      <c r="F151" s="10" t="s">
        <v>143</v>
      </c>
      <c r="G151" s="1" t="s">
        <v>31</v>
      </c>
      <c r="H151" s="10" t="s">
        <v>25</v>
      </c>
      <c r="I151" s="1" t="s">
        <v>111</v>
      </c>
      <c r="K151" s="1" t="s">
        <v>25</v>
      </c>
      <c r="L151" s="1" t="s">
        <v>25</v>
      </c>
      <c r="M151" s="1" t="s">
        <v>25</v>
      </c>
      <c r="N151" s="1" t="s">
        <v>25</v>
      </c>
    </row>
    <row r="152" spans="1:14" x14ac:dyDescent="0.25">
      <c r="A152" s="1" t="str">
        <f>HYPERLINK("https://tflce.jamacloud.com/perspective.req?projectId=20923&amp;docId=3078341","CHD-REQ-538")</f>
        <v>CHD-REQ-538</v>
      </c>
      <c r="B152" s="1" t="s">
        <v>26</v>
      </c>
      <c r="C152" s="1" t="s">
        <v>27</v>
      </c>
      <c r="D152" s="1" t="s">
        <v>342</v>
      </c>
      <c r="E152" s="10" t="s">
        <v>343</v>
      </c>
      <c r="F152" s="10" t="s">
        <v>143</v>
      </c>
      <c r="G152" s="1" t="s">
        <v>31</v>
      </c>
      <c r="H152" s="10" t="s">
        <v>25</v>
      </c>
      <c r="I152" s="1" t="s">
        <v>111</v>
      </c>
      <c r="K152" s="1" t="s">
        <v>25</v>
      </c>
      <c r="L152" s="1" t="s">
        <v>25</v>
      </c>
      <c r="M152" s="1" t="s">
        <v>25</v>
      </c>
      <c r="N152" s="1" t="s">
        <v>25</v>
      </c>
    </row>
    <row r="153" spans="1:14" ht="50" x14ac:dyDescent="0.25">
      <c r="A153" s="1" t="str">
        <f>HYPERLINK("https://tflce.jamacloud.com/perspective.req?projectId=20923&amp;docId=3078312","CHD-REQ-509")</f>
        <v>CHD-REQ-509</v>
      </c>
      <c r="B153" s="1" t="s">
        <v>26</v>
      </c>
      <c r="C153" s="1" t="s">
        <v>27</v>
      </c>
      <c r="D153" s="1" t="s">
        <v>344</v>
      </c>
      <c r="E153" s="10" t="s">
        <v>345</v>
      </c>
      <c r="F153" s="10" t="s">
        <v>346</v>
      </c>
      <c r="G153" s="1" t="s">
        <v>31</v>
      </c>
      <c r="H153" s="10" t="s">
        <v>25</v>
      </c>
      <c r="I153" s="1" t="s">
        <v>111</v>
      </c>
      <c r="K153" s="1" t="s">
        <v>25</v>
      </c>
      <c r="L153" s="1" t="s">
        <v>25</v>
      </c>
      <c r="M153" s="1" t="s">
        <v>25</v>
      </c>
      <c r="N153" s="1" t="s">
        <v>25</v>
      </c>
    </row>
    <row r="154" spans="1:14" ht="25" x14ac:dyDescent="0.25">
      <c r="A154" s="1" t="str">
        <f>HYPERLINK("https://tflce.jamacloud.com/perspective.req?projectId=20923&amp;docId=3078313","CHD-REQ-510")</f>
        <v>CHD-REQ-510</v>
      </c>
      <c r="B154" s="1" t="s">
        <v>26</v>
      </c>
      <c r="C154" s="1" t="s">
        <v>27</v>
      </c>
      <c r="D154" s="1" t="s">
        <v>347</v>
      </c>
      <c r="E154" s="10" t="s">
        <v>348</v>
      </c>
      <c r="F154" s="10" t="s">
        <v>346</v>
      </c>
      <c r="G154" s="1" t="s">
        <v>31</v>
      </c>
      <c r="H154" s="10" t="s">
        <v>25</v>
      </c>
      <c r="I154" s="1" t="s">
        <v>111</v>
      </c>
      <c r="K154" s="1" t="s">
        <v>25</v>
      </c>
      <c r="L154" s="1" t="s">
        <v>25</v>
      </c>
      <c r="M154" s="1" t="s">
        <v>25</v>
      </c>
      <c r="N154" s="1" t="s">
        <v>25</v>
      </c>
    </row>
    <row r="155" spans="1:14" ht="25" x14ac:dyDescent="0.25">
      <c r="A155" s="1" t="str">
        <f>HYPERLINK("https://tflce.jamacloud.com/perspective.req?projectId=20923&amp;docId=3078314","CHD-REQ-511")</f>
        <v>CHD-REQ-511</v>
      </c>
      <c r="B155" s="1" t="s">
        <v>26</v>
      </c>
      <c r="C155" s="1" t="s">
        <v>27</v>
      </c>
      <c r="D155" s="1" t="s">
        <v>349</v>
      </c>
      <c r="E155" s="10" t="s">
        <v>350</v>
      </c>
      <c r="F155" s="10" t="s">
        <v>346</v>
      </c>
      <c r="G155" s="1" t="s">
        <v>31</v>
      </c>
      <c r="H155" s="10" t="s">
        <v>25</v>
      </c>
      <c r="I155" s="1" t="s">
        <v>111</v>
      </c>
      <c r="K155" s="1" t="s">
        <v>25</v>
      </c>
      <c r="L155" s="1" t="s">
        <v>25</v>
      </c>
      <c r="M155" s="1" t="s">
        <v>25</v>
      </c>
      <c r="N155" s="1" t="s">
        <v>25</v>
      </c>
    </row>
    <row r="156" spans="1:14" ht="25" x14ac:dyDescent="0.25">
      <c r="A156" s="1" t="str">
        <f>HYPERLINK("https://tflce.jamacloud.com/perspective.req?projectId=20923&amp;docId=3078315","CHD-REQ-512")</f>
        <v>CHD-REQ-512</v>
      </c>
      <c r="B156" s="1" t="s">
        <v>26</v>
      </c>
      <c r="C156" s="1" t="s">
        <v>27</v>
      </c>
      <c r="D156" s="1" t="s">
        <v>351</v>
      </c>
      <c r="E156" s="10" t="s">
        <v>352</v>
      </c>
      <c r="F156" s="10" t="s">
        <v>346</v>
      </c>
      <c r="G156" s="1" t="s">
        <v>31</v>
      </c>
      <c r="H156" s="10" t="s">
        <v>25</v>
      </c>
      <c r="I156" s="1" t="s">
        <v>111</v>
      </c>
      <c r="K156" s="1" t="s">
        <v>25</v>
      </c>
      <c r="L156" s="1" t="s">
        <v>25</v>
      </c>
      <c r="M156" s="1" t="s">
        <v>25</v>
      </c>
      <c r="N156" s="1" t="s">
        <v>25</v>
      </c>
    </row>
    <row r="157" spans="1:14" x14ac:dyDescent="0.25">
      <c r="A157" s="1" t="str">
        <f>HYPERLINK("https://tflce.jamacloud.com/perspective.req?projectId=20923&amp;docId=3078303","CHD-REQ-500")</f>
        <v>CHD-REQ-500</v>
      </c>
      <c r="B157" s="1" t="s">
        <v>26</v>
      </c>
      <c r="C157" s="1" t="s">
        <v>27</v>
      </c>
      <c r="D157" s="1" t="s">
        <v>353</v>
      </c>
      <c r="E157" s="10" t="s">
        <v>354</v>
      </c>
      <c r="F157" s="10" t="s">
        <v>355</v>
      </c>
      <c r="G157" s="1" t="s">
        <v>31</v>
      </c>
      <c r="H157" s="10" t="s">
        <v>25</v>
      </c>
      <c r="I157" s="1" t="s">
        <v>111</v>
      </c>
      <c r="K157" s="1" t="s">
        <v>25</v>
      </c>
      <c r="L157" s="1" t="s">
        <v>25</v>
      </c>
      <c r="M157" s="1" t="s">
        <v>25</v>
      </c>
      <c r="N157" s="1" t="s">
        <v>25</v>
      </c>
    </row>
    <row r="158" spans="1:14" ht="37.5" x14ac:dyDescent="0.25">
      <c r="A158" s="1" t="str">
        <f>HYPERLINK("https://tflce.jamacloud.com/perspective.req?projectId=20923&amp;docId=3078317","CHD-REQ-514")</f>
        <v>CHD-REQ-514</v>
      </c>
      <c r="B158" s="1" t="s">
        <v>26</v>
      </c>
      <c r="C158" s="1" t="s">
        <v>27</v>
      </c>
      <c r="D158" s="1" t="s">
        <v>356</v>
      </c>
      <c r="E158" s="10" t="s">
        <v>357</v>
      </c>
      <c r="F158" s="10" t="s">
        <v>358</v>
      </c>
      <c r="G158" s="1" t="s">
        <v>31</v>
      </c>
      <c r="H158" s="10" t="s">
        <v>25</v>
      </c>
      <c r="I158" s="1" t="s">
        <v>111</v>
      </c>
      <c r="K158" s="1" t="s">
        <v>25</v>
      </c>
      <c r="L158" s="1" t="s">
        <v>25</v>
      </c>
      <c r="M158" s="1" t="s">
        <v>25</v>
      </c>
      <c r="N158" s="1" t="s">
        <v>25</v>
      </c>
    </row>
    <row r="159" spans="1:14" ht="25" x14ac:dyDescent="0.25">
      <c r="A159" s="1" t="str">
        <f>HYPERLINK("https://tflce.jamacloud.com/perspective.req?projectId=20923&amp;docId=3078357","CHD-REQ-554")</f>
        <v>CHD-REQ-554</v>
      </c>
      <c r="B159" s="1" t="s">
        <v>26</v>
      </c>
      <c r="C159" s="1" t="s">
        <v>27</v>
      </c>
      <c r="D159" s="1" t="s">
        <v>359</v>
      </c>
      <c r="E159" s="10" t="s">
        <v>360</v>
      </c>
      <c r="F159" s="10" t="s">
        <v>361</v>
      </c>
      <c r="G159" s="1" t="s">
        <v>31</v>
      </c>
      <c r="H159" s="10" t="s">
        <v>25</v>
      </c>
      <c r="I159" s="1" t="s">
        <v>128</v>
      </c>
      <c r="K159" s="1" t="s">
        <v>25</v>
      </c>
      <c r="L159" s="1" t="s">
        <v>25</v>
      </c>
      <c r="M159" s="1" t="s">
        <v>25</v>
      </c>
      <c r="N159" s="1" t="s">
        <v>25</v>
      </c>
    </row>
    <row r="160" spans="1:14" ht="62.5" x14ac:dyDescent="0.25">
      <c r="A160" s="1" t="str">
        <f>HYPERLINK("https://tflce.jamacloud.com/perspective.req?projectId=20923&amp;docId=3078383","CHD-REQ-580")</f>
        <v>CHD-REQ-580</v>
      </c>
      <c r="B160" s="1" t="s">
        <v>26</v>
      </c>
      <c r="C160" s="1" t="s">
        <v>27</v>
      </c>
      <c r="D160" s="1" t="s">
        <v>362</v>
      </c>
      <c r="E160" s="10" t="s">
        <v>363</v>
      </c>
      <c r="F160" s="10" t="s">
        <v>143</v>
      </c>
      <c r="G160" s="1" t="s">
        <v>31</v>
      </c>
      <c r="H160" s="10" t="s">
        <v>25</v>
      </c>
      <c r="I160" s="1" t="s">
        <v>128</v>
      </c>
      <c r="K160" s="1" t="s">
        <v>25</v>
      </c>
      <c r="L160" s="1" t="s">
        <v>25</v>
      </c>
      <c r="M160" s="1" t="s">
        <v>25</v>
      </c>
      <c r="N160" s="1" t="s">
        <v>25</v>
      </c>
    </row>
    <row r="161" spans="1:14" ht="25" x14ac:dyDescent="0.25">
      <c r="A161" s="1" t="str">
        <f>HYPERLINK("https://tflce.jamacloud.com/perspective.req?projectId=20923&amp;docId=3078384","CHD-REQ-581")</f>
        <v>CHD-REQ-581</v>
      </c>
      <c r="B161" s="1" t="s">
        <v>26</v>
      </c>
      <c r="C161" s="1" t="s">
        <v>321</v>
      </c>
      <c r="D161" s="1" t="s">
        <v>364</v>
      </c>
      <c r="E161" s="10" t="s">
        <v>365</v>
      </c>
      <c r="F161" s="10" t="s">
        <v>364</v>
      </c>
      <c r="G161" s="1" t="s">
        <v>31</v>
      </c>
      <c r="H161" s="10" t="s">
        <v>25</v>
      </c>
      <c r="I161" s="1" t="s">
        <v>128</v>
      </c>
      <c r="K161" s="1" t="s">
        <v>25</v>
      </c>
      <c r="L161" s="1" t="s">
        <v>25</v>
      </c>
      <c r="M161" s="1" t="s">
        <v>25</v>
      </c>
      <c r="N161" s="1" t="s">
        <v>25</v>
      </c>
    </row>
    <row r="162" spans="1:14" ht="37.5" x14ac:dyDescent="0.25">
      <c r="A162" s="1" t="str">
        <f>HYPERLINK("https://tflce.jamacloud.com/perspective.req?projectId=20923&amp;docId=3078387","CHD-REQ-584")</f>
        <v>CHD-REQ-584</v>
      </c>
      <c r="B162" s="1" t="s">
        <v>26</v>
      </c>
      <c r="C162" s="1" t="s">
        <v>321</v>
      </c>
      <c r="D162" s="1" t="s">
        <v>366</v>
      </c>
      <c r="E162" s="10" t="s">
        <v>367</v>
      </c>
      <c r="F162" s="10" t="s">
        <v>143</v>
      </c>
      <c r="G162" s="1" t="s">
        <v>31</v>
      </c>
      <c r="H162" s="10" t="s">
        <v>25</v>
      </c>
      <c r="I162" s="1" t="s">
        <v>128</v>
      </c>
      <c r="K162" s="1" t="s">
        <v>25</v>
      </c>
      <c r="L162" s="1" t="s">
        <v>25</v>
      </c>
      <c r="M162" s="1" t="s">
        <v>25</v>
      </c>
      <c r="N162" s="1" t="s">
        <v>25</v>
      </c>
    </row>
    <row r="163" spans="1:14" ht="50" x14ac:dyDescent="0.25">
      <c r="A163" s="1" t="str">
        <f>HYPERLINK("https://tflce.jamacloud.com/perspective.req?projectId=20923&amp;docId=3078381","CHD-REQ-578")</f>
        <v>CHD-REQ-578</v>
      </c>
      <c r="B163" s="1" t="s">
        <v>26</v>
      </c>
      <c r="C163" s="1" t="s">
        <v>321</v>
      </c>
      <c r="D163" s="1" t="s">
        <v>368</v>
      </c>
      <c r="E163" s="10" t="s">
        <v>369</v>
      </c>
      <c r="F163" s="10" t="s">
        <v>364</v>
      </c>
      <c r="G163" s="1" t="s">
        <v>31</v>
      </c>
      <c r="H163" s="10" t="s">
        <v>25</v>
      </c>
      <c r="I163" s="1" t="s">
        <v>128</v>
      </c>
      <c r="K163" s="1" t="s">
        <v>25</v>
      </c>
      <c r="L163" s="1" t="s">
        <v>25</v>
      </c>
      <c r="M163" s="1" t="s">
        <v>25</v>
      </c>
      <c r="N163" s="1" t="s">
        <v>25</v>
      </c>
    </row>
    <row r="164" spans="1:14" ht="25" x14ac:dyDescent="0.25">
      <c r="A164" s="1" t="str">
        <f>HYPERLINK("https://tflce.jamacloud.com/perspective.req?projectId=20923&amp;docId=3078385","CHD-REQ-582")</f>
        <v>CHD-REQ-582</v>
      </c>
      <c r="B164" s="1" t="s">
        <v>26</v>
      </c>
      <c r="C164" s="1" t="s">
        <v>321</v>
      </c>
      <c r="D164" s="1" t="s">
        <v>370</v>
      </c>
      <c r="E164" s="10" t="s">
        <v>371</v>
      </c>
      <c r="F164" s="10" t="s">
        <v>364</v>
      </c>
      <c r="G164" s="1" t="s">
        <v>31</v>
      </c>
      <c r="H164" s="10" t="s">
        <v>25</v>
      </c>
      <c r="I164" s="1" t="s">
        <v>128</v>
      </c>
      <c r="K164" s="1" t="s">
        <v>25</v>
      </c>
      <c r="L164" s="1" t="s">
        <v>25</v>
      </c>
      <c r="M164" s="1" t="s">
        <v>25</v>
      </c>
      <c r="N164" s="1" t="s">
        <v>25</v>
      </c>
    </row>
    <row r="165" spans="1:14" ht="200" x14ac:dyDescent="0.25">
      <c r="A165" s="1" t="str">
        <f>HYPERLINK("https://tflce.jamacloud.com/perspective.req?projectId=20923&amp;docId=3078386","CHD-REQ-583")</f>
        <v>CHD-REQ-583</v>
      </c>
      <c r="B165" s="1" t="s">
        <v>26</v>
      </c>
      <c r="C165" s="1" t="s">
        <v>321</v>
      </c>
      <c r="D165" s="1" t="s">
        <v>372</v>
      </c>
      <c r="E165" s="10" t="s">
        <v>373</v>
      </c>
      <c r="F165" s="10" t="s">
        <v>364</v>
      </c>
      <c r="G165" s="1" t="s">
        <v>31</v>
      </c>
      <c r="H165" s="10" t="s">
        <v>25</v>
      </c>
      <c r="I165" s="1" t="s">
        <v>128</v>
      </c>
      <c r="K165" s="1" t="s">
        <v>25</v>
      </c>
      <c r="L165" s="1" t="s">
        <v>25</v>
      </c>
      <c r="M165" s="1" t="s">
        <v>25</v>
      </c>
      <c r="N165" s="1" t="s">
        <v>25</v>
      </c>
    </row>
    <row r="166" spans="1:14" ht="37.5" x14ac:dyDescent="0.25">
      <c r="A166" s="1" t="str">
        <f>HYPERLINK("https://tflce.jamacloud.com/perspective.req?projectId=20923&amp;docId=3074548","CHD-REQ-209")</f>
        <v>CHD-REQ-209</v>
      </c>
      <c r="B166" s="1" t="s">
        <v>26</v>
      </c>
      <c r="C166" s="1" t="s">
        <v>27</v>
      </c>
      <c r="D166" s="1" t="s">
        <v>374</v>
      </c>
      <c r="E166" s="10" t="s">
        <v>375</v>
      </c>
      <c r="F166" s="10" t="s">
        <v>25</v>
      </c>
      <c r="G166" s="1" t="s">
        <v>31</v>
      </c>
      <c r="H166" s="10" t="s">
        <v>376</v>
      </c>
      <c r="I166" s="1" t="s">
        <v>143</v>
      </c>
      <c r="K166" s="1" t="s">
        <v>25</v>
      </c>
      <c r="L166" s="1" t="s">
        <v>25</v>
      </c>
      <c r="M166" s="1" t="s">
        <v>25</v>
      </c>
      <c r="N166" s="1" t="s">
        <v>25</v>
      </c>
    </row>
    <row r="167" spans="1:14" ht="125" x14ac:dyDescent="0.25">
      <c r="A167" s="1" t="str">
        <f>HYPERLINK("https://tflce.jamacloud.com/perspective.req?projectId=20923&amp;docId=3074550","CHD-REQ-211")</f>
        <v>CHD-REQ-211</v>
      </c>
      <c r="B167" s="1" t="s">
        <v>26</v>
      </c>
      <c r="C167" s="1" t="s">
        <v>321</v>
      </c>
      <c r="D167" s="1" t="s">
        <v>377</v>
      </c>
      <c r="E167" s="10" t="s">
        <v>378</v>
      </c>
      <c r="F167" s="10" t="s">
        <v>25</v>
      </c>
      <c r="G167" s="1" t="s">
        <v>31</v>
      </c>
      <c r="H167" s="10" t="s">
        <v>25</v>
      </c>
      <c r="I167" s="1" t="s">
        <v>25</v>
      </c>
      <c r="K167" s="1" t="s">
        <v>25</v>
      </c>
      <c r="L167" s="1" t="s">
        <v>25</v>
      </c>
      <c r="M167" s="1" t="s">
        <v>25</v>
      </c>
      <c r="N167" s="1" t="s">
        <v>25</v>
      </c>
    </row>
    <row r="168" spans="1:14" x14ac:dyDescent="0.25">
      <c r="A168" s="1" t="str">
        <f>HYPERLINK("https://tflce.jamacloud.com/perspective.req?projectId=20923&amp;docId=3074551","CHD-REQ-212")</f>
        <v>CHD-REQ-212</v>
      </c>
      <c r="B168" s="1" t="s">
        <v>26</v>
      </c>
      <c r="C168" s="1" t="s">
        <v>27</v>
      </c>
      <c r="D168" s="1" t="s">
        <v>379</v>
      </c>
      <c r="E168" s="10" t="s">
        <v>380</v>
      </c>
      <c r="F168" s="10" t="s">
        <v>25</v>
      </c>
      <c r="G168" s="1" t="s">
        <v>31</v>
      </c>
      <c r="H168" s="10" t="s">
        <v>25</v>
      </c>
      <c r="I168" s="1" t="s">
        <v>25</v>
      </c>
      <c r="K168" s="1" t="s">
        <v>25</v>
      </c>
      <c r="L168" s="1" t="s">
        <v>25</v>
      </c>
      <c r="M168" s="1" t="s">
        <v>25</v>
      </c>
      <c r="N168" s="1" t="s">
        <v>25</v>
      </c>
    </row>
    <row r="169" spans="1:14" ht="25" x14ac:dyDescent="0.25">
      <c r="A169" s="1" t="str">
        <f>HYPERLINK("https://tflce.jamacloud.com/perspective.req?projectId=20923&amp;docId=3074552","CHD-REQ-213")</f>
        <v>CHD-REQ-213</v>
      </c>
      <c r="B169" s="1" t="s">
        <v>26</v>
      </c>
      <c r="C169" s="1" t="s">
        <v>27</v>
      </c>
      <c r="D169" s="1" t="s">
        <v>366</v>
      </c>
      <c r="E169" s="10" t="s">
        <v>381</v>
      </c>
      <c r="F169" s="10" t="s">
        <v>25</v>
      </c>
      <c r="G169" s="1" t="s">
        <v>31</v>
      </c>
      <c r="H169" s="10" t="s">
        <v>25</v>
      </c>
      <c r="I169" s="1" t="s">
        <v>25</v>
      </c>
      <c r="K169" s="1" t="s">
        <v>25</v>
      </c>
      <c r="L169" s="1" t="s">
        <v>25</v>
      </c>
      <c r="M169" s="1" t="s">
        <v>25</v>
      </c>
      <c r="N169" s="1" t="s">
        <v>25</v>
      </c>
    </row>
    <row r="170" spans="1:14" x14ac:dyDescent="0.25">
      <c r="A170" s="1" t="str">
        <f>HYPERLINK("https://tflce.jamacloud.com/perspective.req?projectId=20923&amp;docId=3074553","CHD-REQ-214")</f>
        <v>CHD-REQ-214</v>
      </c>
      <c r="B170" s="1" t="s">
        <v>26</v>
      </c>
      <c r="C170" s="1" t="s">
        <v>27</v>
      </c>
      <c r="D170" s="1" t="s">
        <v>382</v>
      </c>
      <c r="E170" s="10" t="s">
        <v>383</v>
      </c>
      <c r="F170" s="10" t="s">
        <v>143</v>
      </c>
      <c r="G170" s="1" t="s">
        <v>31</v>
      </c>
      <c r="H170" s="10" t="s">
        <v>25</v>
      </c>
      <c r="I170" s="1" t="s">
        <v>25</v>
      </c>
      <c r="K170" s="1" t="s">
        <v>25</v>
      </c>
      <c r="L170" s="1" t="s">
        <v>25</v>
      </c>
      <c r="M170" s="1" t="s">
        <v>25</v>
      </c>
      <c r="N170" s="1" t="s">
        <v>25</v>
      </c>
    </row>
    <row r="171" spans="1:14" ht="75" x14ac:dyDescent="0.25">
      <c r="A171" s="1" t="str">
        <f>HYPERLINK("https://tflce.jamacloud.com/perspective.req?projectId=20923&amp;docId=3074554","CHD-REQ-215")</f>
        <v>CHD-REQ-215</v>
      </c>
      <c r="B171" s="1" t="s">
        <v>26</v>
      </c>
      <c r="C171" s="1" t="s">
        <v>27</v>
      </c>
      <c r="D171" s="1" t="s">
        <v>384</v>
      </c>
      <c r="E171" s="10" t="s">
        <v>385</v>
      </c>
      <c r="F171" s="10" t="s">
        <v>25</v>
      </c>
      <c r="G171" s="1" t="s">
        <v>31</v>
      </c>
      <c r="H171" s="10" t="s">
        <v>25</v>
      </c>
      <c r="I171" s="1" t="s">
        <v>25</v>
      </c>
      <c r="K171" s="1" t="s">
        <v>25</v>
      </c>
      <c r="L171" s="1" t="s">
        <v>25</v>
      </c>
      <c r="M171" s="1" t="s">
        <v>25</v>
      </c>
      <c r="N171" s="1" t="s">
        <v>25</v>
      </c>
    </row>
    <row r="172" spans="1:14" x14ac:dyDescent="0.25">
      <c r="A172" s="1" t="str">
        <f>HYPERLINK("https://tflce.jamacloud.com/perspective.req?projectId=20923&amp;docId=3078243","CHD-FLD-80")</f>
        <v>CHD-FLD-80</v>
      </c>
      <c r="B172" s="1" t="s">
        <v>21</v>
      </c>
      <c r="D172" s="1" t="s">
        <v>386</v>
      </c>
      <c r="E172" s="10" t="s">
        <v>25</v>
      </c>
    </row>
    <row r="173" spans="1:14" x14ac:dyDescent="0.25">
      <c r="A173" s="1" t="str">
        <f>HYPERLINK("https://tflce.jamacloud.com/perspective.req?projectId=20923&amp;docId=3078403","CHD-REQ-600")</f>
        <v>CHD-REQ-600</v>
      </c>
      <c r="B173" s="1" t="s">
        <v>26</v>
      </c>
      <c r="C173" s="1" t="s">
        <v>27</v>
      </c>
      <c r="D173" s="1" t="s">
        <v>387</v>
      </c>
      <c r="E173" s="10" t="s">
        <v>388</v>
      </c>
      <c r="F173" s="10" t="s">
        <v>22</v>
      </c>
      <c r="G173" s="1" t="s">
        <v>31</v>
      </c>
      <c r="H173" s="10" t="s">
        <v>25</v>
      </c>
      <c r="I173" s="1" t="s">
        <v>386</v>
      </c>
      <c r="K173" s="1" t="s">
        <v>25</v>
      </c>
      <c r="L173" s="1" t="s">
        <v>25</v>
      </c>
      <c r="M173" s="1" t="s">
        <v>25</v>
      </c>
      <c r="N173" s="1" t="s">
        <v>25</v>
      </c>
    </row>
    <row r="174" spans="1:14" x14ac:dyDescent="0.25">
      <c r="A174" s="1" t="str">
        <f>HYPERLINK("https://tflce.jamacloud.com/perspective.req?projectId=20923&amp;docId=3078404","CHD-REQ-601")</f>
        <v>CHD-REQ-601</v>
      </c>
      <c r="B174" s="1" t="s">
        <v>26</v>
      </c>
      <c r="C174" s="1" t="s">
        <v>27</v>
      </c>
      <c r="D174" s="1" t="s">
        <v>389</v>
      </c>
      <c r="E174" s="10" t="s">
        <v>390</v>
      </c>
      <c r="F174" s="10" t="s">
        <v>22</v>
      </c>
      <c r="G174" s="1" t="s">
        <v>31</v>
      </c>
      <c r="H174" s="10" t="s">
        <v>25</v>
      </c>
      <c r="I174" s="1" t="s">
        <v>386</v>
      </c>
      <c r="K174" s="1" t="s">
        <v>25</v>
      </c>
      <c r="L174" s="1" t="s">
        <v>25</v>
      </c>
      <c r="M174" s="1" t="s">
        <v>25</v>
      </c>
      <c r="N174" s="1" t="s">
        <v>25</v>
      </c>
    </row>
    <row r="175" spans="1:14" x14ac:dyDescent="0.25">
      <c r="A175" s="1" t="str">
        <f>HYPERLINK("https://tflce.jamacloud.com/perspective.req?projectId=20923&amp;docId=3078405","CHD-REQ-602")</f>
        <v>CHD-REQ-602</v>
      </c>
      <c r="B175" s="1" t="s">
        <v>26</v>
      </c>
      <c r="C175" s="1" t="s">
        <v>27</v>
      </c>
      <c r="D175" s="1" t="s">
        <v>391</v>
      </c>
      <c r="E175" s="10" t="s">
        <v>392</v>
      </c>
      <c r="F175" s="10" t="s">
        <v>22</v>
      </c>
      <c r="G175" s="1" t="s">
        <v>31</v>
      </c>
      <c r="H175" s="10" t="s">
        <v>25</v>
      </c>
      <c r="I175" s="1" t="s">
        <v>386</v>
      </c>
      <c r="K175" s="1" t="s">
        <v>25</v>
      </c>
      <c r="L175" s="1" t="s">
        <v>25</v>
      </c>
      <c r="M175" s="1" t="s">
        <v>25</v>
      </c>
      <c r="N175" s="1" t="s">
        <v>25</v>
      </c>
    </row>
    <row r="176" spans="1:14" x14ac:dyDescent="0.25">
      <c r="A176" s="1" t="str">
        <f>HYPERLINK("https://tflce.jamacloud.com/perspective.req?projectId=20923&amp;docId=3078406","CHD-REQ-603")</f>
        <v>CHD-REQ-603</v>
      </c>
      <c r="B176" s="1" t="s">
        <v>26</v>
      </c>
      <c r="C176" s="1" t="s">
        <v>27</v>
      </c>
      <c r="D176" s="1" t="s">
        <v>393</v>
      </c>
      <c r="E176" s="10" t="s">
        <v>394</v>
      </c>
      <c r="F176" s="10" t="s">
        <v>22</v>
      </c>
      <c r="G176" s="1" t="s">
        <v>31</v>
      </c>
      <c r="H176" s="10" t="s">
        <v>25</v>
      </c>
      <c r="I176" s="1" t="s">
        <v>386</v>
      </c>
      <c r="K176" s="1" t="s">
        <v>25</v>
      </c>
      <c r="L176" s="1" t="s">
        <v>25</v>
      </c>
      <c r="M176" s="1" t="s">
        <v>25</v>
      </c>
      <c r="N176" s="1" t="s">
        <v>25</v>
      </c>
    </row>
    <row r="177" spans="1:14" x14ac:dyDescent="0.25">
      <c r="A177" s="1" t="str">
        <f>HYPERLINK("https://tflce.jamacloud.com/perspective.req?projectId=20923&amp;docId=3078407","CHD-REQ-604")</f>
        <v>CHD-REQ-604</v>
      </c>
      <c r="B177" s="1" t="s">
        <v>26</v>
      </c>
      <c r="C177" s="1" t="s">
        <v>27</v>
      </c>
      <c r="D177" s="1" t="s">
        <v>395</v>
      </c>
      <c r="E177" s="10" t="s">
        <v>396</v>
      </c>
      <c r="F177" s="10" t="s">
        <v>22</v>
      </c>
      <c r="G177" s="1" t="s">
        <v>31</v>
      </c>
      <c r="H177" s="10" t="s">
        <v>25</v>
      </c>
      <c r="I177" s="1" t="s">
        <v>386</v>
      </c>
      <c r="K177" s="1" t="s">
        <v>25</v>
      </c>
      <c r="L177" s="1" t="s">
        <v>25</v>
      </c>
      <c r="M177" s="1" t="s">
        <v>25</v>
      </c>
      <c r="N177" s="1" t="s">
        <v>25</v>
      </c>
    </row>
    <row r="178" spans="1:14" x14ac:dyDescent="0.25">
      <c r="A178" s="1" t="str">
        <f>HYPERLINK("https://tflce.jamacloud.com/perspective.req?projectId=20923&amp;docId=3078408","CHD-REQ-605")</f>
        <v>CHD-REQ-605</v>
      </c>
      <c r="B178" s="1" t="s">
        <v>26</v>
      </c>
      <c r="C178" s="1" t="s">
        <v>27</v>
      </c>
      <c r="D178" s="1" t="s">
        <v>397</v>
      </c>
      <c r="E178" s="10" t="s">
        <v>398</v>
      </c>
      <c r="F178" s="10" t="s">
        <v>22</v>
      </c>
      <c r="G178" s="1" t="s">
        <v>31</v>
      </c>
      <c r="H178" s="10" t="s">
        <v>25</v>
      </c>
      <c r="I178" s="1" t="s">
        <v>386</v>
      </c>
      <c r="K178" s="1" t="s">
        <v>25</v>
      </c>
      <c r="L178" s="1" t="s">
        <v>25</v>
      </c>
      <c r="M178" s="1" t="s">
        <v>25</v>
      </c>
      <c r="N178" s="1" t="s">
        <v>25</v>
      </c>
    </row>
    <row r="179" spans="1:14" ht="25" x14ac:dyDescent="0.25">
      <c r="A179" s="1" t="str">
        <f>HYPERLINK("https://tflce.jamacloud.com/perspective.req?projectId=20923&amp;docId=3078409","CHD-REQ-606")</f>
        <v>CHD-REQ-606</v>
      </c>
      <c r="B179" s="1" t="s">
        <v>26</v>
      </c>
      <c r="C179" s="1" t="s">
        <v>27</v>
      </c>
      <c r="D179" s="1" t="s">
        <v>399</v>
      </c>
      <c r="E179" s="10" t="s">
        <v>400</v>
      </c>
      <c r="F179" s="10" t="s">
        <v>401</v>
      </c>
      <c r="G179" s="1" t="s">
        <v>31</v>
      </c>
      <c r="H179" s="10" t="s">
        <v>25</v>
      </c>
      <c r="I179" s="1" t="s">
        <v>386</v>
      </c>
      <c r="K179" s="1" t="s">
        <v>25</v>
      </c>
      <c r="L179" s="1" t="s">
        <v>25</v>
      </c>
      <c r="M179" s="1" t="s">
        <v>25</v>
      </c>
      <c r="N179" s="1" t="s">
        <v>25</v>
      </c>
    </row>
    <row r="180" spans="1:14" ht="25" x14ac:dyDescent="0.25">
      <c r="A180" s="1" t="str">
        <f>HYPERLINK("https://tflce.jamacloud.com/perspective.req?projectId=20923&amp;docId=3078410","CHD-REQ-607")</f>
        <v>CHD-REQ-607</v>
      </c>
      <c r="B180" s="1" t="s">
        <v>26</v>
      </c>
      <c r="C180" s="1" t="s">
        <v>27</v>
      </c>
      <c r="D180" s="1" t="s">
        <v>402</v>
      </c>
      <c r="E180" s="10" t="s">
        <v>403</v>
      </c>
      <c r="F180" s="10" t="s">
        <v>401</v>
      </c>
      <c r="G180" s="1" t="s">
        <v>31</v>
      </c>
      <c r="H180" s="10" t="s">
        <v>25</v>
      </c>
      <c r="I180" s="1" t="s">
        <v>386</v>
      </c>
      <c r="K180" s="1" t="s">
        <v>25</v>
      </c>
      <c r="L180" s="1" t="s">
        <v>25</v>
      </c>
      <c r="M180" s="1" t="s">
        <v>25</v>
      </c>
      <c r="N180" s="1" t="s">
        <v>25</v>
      </c>
    </row>
    <row r="181" spans="1:14" x14ac:dyDescent="0.25">
      <c r="A181" s="1" t="str">
        <f>HYPERLINK("https://tflce.jamacloud.com/perspective.req?projectId=20923&amp;docId=3078869","CHD-FLD-122")</f>
        <v>CHD-FLD-122</v>
      </c>
      <c r="B181" s="1" t="s">
        <v>21</v>
      </c>
      <c r="D181" s="1" t="s">
        <v>404</v>
      </c>
      <c r="E181" s="10" t="s">
        <v>25</v>
      </c>
    </row>
    <row r="182" spans="1:14" x14ac:dyDescent="0.25">
      <c r="A182" s="1" t="str">
        <f>HYPERLINK("https://tflce.jamacloud.com/perspective.req?projectId=20923&amp;docId=3078873","CHD-REQ-686")</f>
        <v>CHD-REQ-686</v>
      </c>
      <c r="B182" s="1" t="s">
        <v>26</v>
      </c>
      <c r="C182" s="1" t="s">
        <v>27</v>
      </c>
      <c r="D182" s="1" t="s">
        <v>405</v>
      </c>
      <c r="E182" s="10" t="s">
        <v>406</v>
      </c>
      <c r="F182" s="10" t="s">
        <v>25</v>
      </c>
      <c r="G182" s="1" t="s">
        <v>31</v>
      </c>
      <c r="H182" s="10" t="s">
        <v>25</v>
      </c>
      <c r="I182" s="1" t="s">
        <v>25</v>
      </c>
      <c r="K182" s="1" t="s">
        <v>25</v>
      </c>
      <c r="L182" s="1" t="s">
        <v>25</v>
      </c>
      <c r="M182" s="1" t="s">
        <v>25</v>
      </c>
      <c r="N182" s="1" t="s">
        <v>25</v>
      </c>
    </row>
    <row r="183" spans="1:14" x14ac:dyDescent="0.25">
      <c r="A183" s="1" t="str">
        <f>HYPERLINK("https://tflce.jamacloud.com/perspective.req?projectId=20923&amp;docId=3078870","CHD-FLD-123")</f>
        <v>CHD-FLD-123</v>
      </c>
      <c r="B183" s="1" t="s">
        <v>21</v>
      </c>
      <c r="D183" s="1" t="s">
        <v>407</v>
      </c>
      <c r="E183" s="10" t="s">
        <v>25</v>
      </c>
    </row>
    <row r="184" spans="1:14" x14ac:dyDescent="0.25">
      <c r="A184" s="1" t="str">
        <f>HYPERLINK("https://tflce.jamacloud.com/perspective.req?projectId=20923&amp;docId=3078874","CHD-REQ-687")</f>
        <v>CHD-REQ-687</v>
      </c>
      <c r="B184" s="1" t="s">
        <v>26</v>
      </c>
      <c r="C184" s="1" t="s">
        <v>27</v>
      </c>
      <c r="D184" s="1" t="s">
        <v>408</v>
      </c>
      <c r="E184" s="10" t="s">
        <v>409</v>
      </c>
      <c r="F184" s="10" t="s">
        <v>25</v>
      </c>
      <c r="G184" s="1" t="s">
        <v>31</v>
      </c>
      <c r="H184" s="10" t="s">
        <v>25</v>
      </c>
      <c r="I184" s="1" t="s">
        <v>25</v>
      </c>
      <c r="K184" s="1" t="s">
        <v>25</v>
      </c>
      <c r="L184" s="1" t="s">
        <v>25</v>
      </c>
      <c r="M184" s="1" t="s">
        <v>25</v>
      </c>
      <c r="N184" s="1" t="s">
        <v>25</v>
      </c>
    </row>
    <row r="185" spans="1:14" x14ac:dyDescent="0.25">
      <c r="A185" s="1" t="str">
        <f>HYPERLINK("https://tflce.jamacloud.com/perspective.req?projectId=20923&amp;docId=3078872","CHD-FLD-125")</f>
        <v>CHD-FLD-125</v>
      </c>
      <c r="B185" s="1" t="s">
        <v>21</v>
      </c>
      <c r="D185" s="1" t="s">
        <v>410</v>
      </c>
      <c r="E185" s="10" t="s">
        <v>25</v>
      </c>
    </row>
    <row r="186" spans="1:14" ht="25" x14ac:dyDescent="0.25">
      <c r="A186" s="1" t="str">
        <f>HYPERLINK("https://tflce.jamacloud.com/perspective.req?projectId=20923&amp;docId=3078882","CHD-REQ-695")</f>
        <v>CHD-REQ-695</v>
      </c>
      <c r="B186" s="1" t="s">
        <v>26</v>
      </c>
      <c r="C186" s="1" t="s">
        <v>27</v>
      </c>
      <c r="D186" s="1" t="s">
        <v>411</v>
      </c>
      <c r="E186" s="10" t="s">
        <v>412</v>
      </c>
      <c r="F186" s="10" t="s">
        <v>25</v>
      </c>
      <c r="G186" s="1" t="s">
        <v>31</v>
      </c>
      <c r="H186" s="10" t="s">
        <v>25</v>
      </c>
      <c r="I186" s="1" t="s">
        <v>25</v>
      </c>
      <c r="K186" s="1" t="s">
        <v>25</v>
      </c>
      <c r="L186" s="1" t="s">
        <v>25</v>
      </c>
      <c r="M186" s="1" t="s">
        <v>25</v>
      </c>
      <c r="N186" s="1" t="s">
        <v>25</v>
      </c>
    </row>
    <row r="187" spans="1:14" x14ac:dyDescent="0.25">
      <c r="A187" s="1" t="str">
        <f>HYPERLINK("https://tflce.jamacloud.com/perspective.req?projectId=20923&amp;docId=3078883","CHD-REQ-696")</f>
        <v>CHD-REQ-696</v>
      </c>
      <c r="B187" s="1" t="s">
        <v>26</v>
      </c>
      <c r="C187" s="1" t="s">
        <v>27</v>
      </c>
      <c r="D187" s="1" t="s">
        <v>413</v>
      </c>
      <c r="E187" s="10" t="s">
        <v>414</v>
      </c>
      <c r="F187" s="10" t="s">
        <v>25</v>
      </c>
      <c r="G187" s="1" t="s">
        <v>31</v>
      </c>
      <c r="H187" s="10" t="s">
        <v>25</v>
      </c>
      <c r="I187" s="1" t="s">
        <v>25</v>
      </c>
      <c r="K187" s="1" t="s">
        <v>25</v>
      </c>
      <c r="L187" s="1" t="s">
        <v>25</v>
      </c>
      <c r="M187" s="1" t="s">
        <v>25</v>
      </c>
      <c r="N187" s="1" t="s">
        <v>25</v>
      </c>
    </row>
    <row r="188" spans="1:14" ht="87.5" x14ac:dyDescent="0.25">
      <c r="A188" s="1" t="str">
        <f>HYPERLINK("https://tflce.jamacloud.com/perspective.req?projectId=20923&amp;docId=3078563","CHD-SET-34")</f>
        <v>CHD-SET-34</v>
      </c>
      <c r="B188" s="1" t="s">
        <v>16</v>
      </c>
      <c r="D188" s="1" t="s">
        <v>415</v>
      </c>
      <c r="E188" s="20" t="s">
        <v>416</v>
      </c>
    </row>
    <row r="189" spans="1:14" x14ac:dyDescent="0.25">
      <c r="A189" s="1" t="str">
        <f>HYPERLINK("https://tflce.jamacloud.com/perspective.req?projectId=20923&amp;docId=3078858","CHD-FLD-119")</f>
        <v>CHD-FLD-119</v>
      </c>
      <c r="B189" s="1" t="s">
        <v>21</v>
      </c>
      <c r="D189" s="1" t="s">
        <v>417</v>
      </c>
      <c r="E189" s="10" t="s">
        <v>25</v>
      </c>
    </row>
    <row r="190" spans="1:14" ht="112.5" x14ac:dyDescent="0.25">
      <c r="A190" s="1" t="str">
        <f>HYPERLINK("https://tflce.jamacloud.com/perspective.req?projectId=20923&amp;docId=3078802","CHD-REQ-666")</f>
        <v>CHD-REQ-666</v>
      </c>
      <c r="B190" s="1" t="s">
        <v>26</v>
      </c>
      <c r="C190" s="1" t="s">
        <v>27</v>
      </c>
      <c r="D190" s="1" t="s">
        <v>417</v>
      </c>
      <c r="E190" s="20" t="s">
        <v>418</v>
      </c>
      <c r="F190" s="10" t="s">
        <v>25</v>
      </c>
      <c r="G190" s="1" t="s">
        <v>31</v>
      </c>
      <c r="H190" s="10" t="s">
        <v>25</v>
      </c>
      <c r="I190" s="1" t="s">
        <v>25</v>
      </c>
      <c r="K190" s="1" t="s">
        <v>25</v>
      </c>
      <c r="L190" s="1" t="s">
        <v>25</v>
      </c>
      <c r="M190" s="1" t="s">
        <v>25</v>
      </c>
      <c r="N190" s="1" t="s">
        <v>25</v>
      </c>
    </row>
    <row r="191" spans="1:14" x14ac:dyDescent="0.25">
      <c r="A191" s="1" t="str">
        <f>HYPERLINK("https://tflce.jamacloud.com/perspective.req?projectId=20923&amp;docId=3078803","CHD-REQ-667")</f>
        <v>CHD-REQ-667</v>
      </c>
      <c r="B191" s="1" t="s">
        <v>26</v>
      </c>
      <c r="C191" s="1" t="s">
        <v>27</v>
      </c>
      <c r="D191" s="1" t="s">
        <v>419</v>
      </c>
      <c r="E191" s="10" t="s">
        <v>420</v>
      </c>
      <c r="F191" s="10" t="s">
        <v>25</v>
      </c>
      <c r="G191" s="1" t="s">
        <v>31</v>
      </c>
      <c r="H191" s="10" t="s">
        <v>25</v>
      </c>
      <c r="I191" s="1" t="s">
        <v>25</v>
      </c>
      <c r="K191" s="1" t="s">
        <v>25</v>
      </c>
      <c r="L191" s="1" t="s">
        <v>25</v>
      </c>
      <c r="M191" s="1" t="s">
        <v>25</v>
      </c>
      <c r="N191" s="1" t="s">
        <v>25</v>
      </c>
    </row>
    <row r="192" spans="1:14" x14ac:dyDescent="0.25">
      <c r="A192" s="1" t="str">
        <f>HYPERLINK("https://tflce.jamacloud.com/perspective.req?projectId=20923&amp;docId=3078805","CHD-REQ-668")</f>
        <v>CHD-REQ-668</v>
      </c>
      <c r="B192" s="1" t="s">
        <v>26</v>
      </c>
      <c r="C192" s="1" t="s">
        <v>27</v>
      </c>
      <c r="D192" s="1" t="s">
        <v>421</v>
      </c>
      <c r="E192" s="10" t="s">
        <v>422</v>
      </c>
      <c r="F192" s="10" t="s">
        <v>25</v>
      </c>
      <c r="G192" s="1" t="s">
        <v>31</v>
      </c>
      <c r="H192" s="10" t="s">
        <v>25</v>
      </c>
      <c r="I192" s="1" t="s">
        <v>25</v>
      </c>
      <c r="K192" s="1" t="s">
        <v>25</v>
      </c>
      <c r="L192" s="1" t="s">
        <v>25</v>
      </c>
      <c r="M192" s="1" t="s">
        <v>25</v>
      </c>
      <c r="N192" s="1" t="s">
        <v>25</v>
      </c>
    </row>
    <row r="193" spans="1:14" ht="50" x14ac:dyDescent="0.25">
      <c r="A193" s="1" t="str">
        <f>HYPERLINK("https://tflce.jamacloud.com/perspective.req?projectId=20923&amp;docId=3078806","CHD-REQ-669")</f>
        <v>CHD-REQ-669</v>
      </c>
      <c r="B193" s="1" t="s">
        <v>26</v>
      </c>
      <c r="C193" s="1" t="s">
        <v>27</v>
      </c>
      <c r="D193" s="1" t="s">
        <v>423</v>
      </c>
      <c r="E193" s="10" t="s">
        <v>424</v>
      </c>
      <c r="F193" s="10" t="s">
        <v>25</v>
      </c>
      <c r="G193" s="1" t="s">
        <v>31</v>
      </c>
      <c r="H193" s="10" t="s">
        <v>25</v>
      </c>
      <c r="I193" s="1" t="s">
        <v>25</v>
      </c>
      <c r="K193" s="1" t="s">
        <v>25</v>
      </c>
      <c r="L193" s="1" t="s">
        <v>25</v>
      </c>
      <c r="M193" s="1" t="s">
        <v>25</v>
      </c>
      <c r="N193" s="1" t="s">
        <v>25</v>
      </c>
    </row>
    <row r="194" spans="1:14" x14ac:dyDescent="0.25">
      <c r="A194" s="1" t="str">
        <f>HYPERLINK("https://tflce.jamacloud.com/perspective.req?projectId=20923&amp;docId=3078843","CHD-REQ-670")</f>
        <v>CHD-REQ-670</v>
      </c>
      <c r="B194" s="1" t="s">
        <v>26</v>
      </c>
      <c r="C194" s="1" t="s">
        <v>27</v>
      </c>
      <c r="D194" s="1" t="s">
        <v>425</v>
      </c>
      <c r="E194" s="10" t="s">
        <v>426</v>
      </c>
      <c r="F194" s="10" t="s">
        <v>25</v>
      </c>
      <c r="G194" s="1" t="s">
        <v>31</v>
      </c>
      <c r="H194" s="10" t="s">
        <v>25</v>
      </c>
      <c r="I194" s="1" t="s">
        <v>25</v>
      </c>
      <c r="K194" s="1" t="s">
        <v>25</v>
      </c>
      <c r="L194" s="1" t="s">
        <v>25</v>
      </c>
      <c r="M194" s="1" t="s">
        <v>25</v>
      </c>
      <c r="N194" s="1" t="s">
        <v>25</v>
      </c>
    </row>
    <row r="195" spans="1:14" ht="50" x14ac:dyDescent="0.25">
      <c r="A195" s="1" t="str">
        <f>HYPERLINK("https://tflce.jamacloud.com/perspective.req?projectId=20923&amp;docId=3083651","CHD-REQ-733")</f>
        <v>CHD-REQ-733</v>
      </c>
      <c r="B195" s="1" t="s">
        <v>26</v>
      </c>
      <c r="C195" s="1" t="s">
        <v>27</v>
      </c>
      <c r="D195" s="1" t="s">
        <v>427</v>
      </c>
      <c r="E195" s="10" t="s">
        <v>428</v>
      </c>
      <c r="F195" s="10" t="s">
        <v>25</v>
      </c>
      <c r="G195" s="1" t="s">
        <v>31</v>
      </c>
      <c r="H195" s="10" t="s">
        <v>25</v>
      </c>
      <c r="I195" s="1" t="s">
        <v>25</v>
      </c>
      <c r="K195" s="1" t="s">
        <v>25</v>
      </c>
      <c r="L195" s="1" t="s">
        <v>25</v>
      </c>
      <c r="M195" s="1" t="s">
        <v>25</v>
      </c>
      <c r="N195" s="1" t="s">
        <v>25</v>
      </c>
    </row>
    <row r="196" spans="1:14" x14ac:dyDescent="0.25">
      <c r="A196" s="1" t="str">
        <f>HYPERLINK("https://tflce.jamacloud.com/perspective.req?projectId=20923&amp;docId=3078857","CHD-FLD-118")</f>
        <v>CHD-FLD-118</v>
      </c>
      <c r="B196" s="1" t="s">
        <v>21</v>
      </c>
      <c r="D196" s="1" t="s">
        <v>429</v>
      </c>
      <c r="E196" s="10" t="s">
        <v>25</v>
      </c>
    </row>
    <row r="197" spans="1:14" ht="37.5" x14ac:dyDescent="0.25">
      <c r="A197" s="1" t="str">
        <f>HYPERLINK("https://tflce.jamacloud.com/perspective.req?projectId=20923&amp;docId=3078845","CHD-REQ-671")</f>
        <v>CHD-REQ-671</v>
      </c>
      <c r="B197" s="1" t="s">
        <v>26</v>
      </c>
      <c r="C197" s="1" t="s">
        <v>27</v>
      </c>
      <c r="D197" s="1" t="s">
        <v>429</v>
      </c>
      <c r="E197" s="10" t="s">
        <v>430</v>
      </c>
      <c r="F197" s="10" t="s">
        <v>25</v>
      </c>
      <c r="G197" s="1" t="s">
        <v>31</v>
      </c>
      <c r="H197" s="10" t="s">
        <v>25</v>
      </c>
      <c r="I197" s="1" t="s">
        <v>25</v>
      </c>
      <c r="K197" s="1" t="s">
        <v>25</v>
      </c>
      <c r="L197" s="1" t="s">
        <v>25</v>
      </c>
      <c r="M197" s="1" t="s">
        <v>25</v>
      </c>
      <c r="N197" s="1" t="s">
        <v>25</v>
      </c>
    </row>
    <row r="198" spans="1:14" x14ac:dyDescent="0.25">
      <c r="A198" s="1" t="str">
        <f>HYPERLINK("https://tflce.jamacloud.com/perspective.req?projectId=20923&amp;docId=3078856","CHD-FLD-117")</f>
        <v>CHD-FLD-117</v>
      </c>
      <c r="B198" s="1" t="s">
        <v>21</v>
      </c>
      <c r="D198" s="1" t="s">
        <v>431</v>
      </c>
      <c r="E198" s="10" t="s">
        <v>25</v>
      </c>
    </row>
    <row r="199" spans="1:14" x14ac:dyDescent="0.25">
      <c r="A199" s="1" t="str">
        <f>HYPERLINK("https://tflce.jamacloud.com/perspective.req?projectId=20923&amp;docId=3078846","CHD-REQ-672")</f>
        <v>CHD-REQ-672</v>
      </c>
      <c r="B199" s="1" t="s">
        <v>26</v>
      </c>
      <c r="C199" s="1" t="s">
        <v>27</v>
      </c>
      <c r="D199" s="1" t="s">
        <v>431</v>
      </c>
      <c r="E199" s="10" t="s">
        <v>432</v>
      </c>
      <c r="F199" s="10" t="s">
        <v>25</v>
      </c>
      <c r="G199" s="1" t="s">
        <v>31</v>
      </c>
      <c r="H199" s="10" t="s">
        <v>25</v>
      </c>
      <c r="I199" s="1" t="s">
        <v>25</v>
      </c>
      <c r="K199" s="1" t="s">
        <v>25</v>
      </c>
      <c r="L199" s="1" t="s">
        <v>25</v>
      </c>
      <c r="M199" s="1" t="s">
        <v>25</v>
      </c>
      <c r="N199" s="1" t="s">
        <v>25</v>
      </c>
    </row>
    <row r="200" spans="1:14" x14ac:dyDescent="0.25">
      <c r="A200" s="1" t="str">
        <f>HYPERLINK("https://tflce.jamacloud.com/perspective.req?projectId=20923&amp;docId=3078855","CHD-FLD-116")</f>
        <v>CHD-FLD-116</v>
      </c>
      <c r="B200" s="1" t="s">
        <v>21</v>
      </c>
      <c r="D200" s="1" t="s">
        <v>433</v>
      </c>
      <c r="E200" s="10" t="s">
        <v>25</v>
      </c>
    </row>
    <row r="201" spans="1:14" ht="25" x14ac:dyDescent="0.25">
      <c r="A201" s="1" t="str">
        <f>HYPERLINK("https://tflce.jamacloud.com/perspective.req?projectId=20923&amp;docId=3078847","CHD-REQ-673")</f>
        <v>CHD-REQ-673</v>
      </c>
      <c r="B201" s="1" t="s">
        <v>26</v>
      </c>
      <c r="C201" s="1" t="s">
        <v>27</v>
      </c>
      <c r="D201" s="1" t="s">
        <v>434</v>
      </c>
      <c r="E201" s="10" t="s">
        <v>435</v>
      </c>
      <c r="F201" s="10" t="s">
        <v>25</v>
      </c>
      <c r="G201" s="1" t="s">
        <v>31</v>
      </c>
      <c r="H201" s="10" t="s">
        <v>25</v>
      </c>
      <c r="I201" s="1" t="s">
        <v>25</v>
      </c>
      <c r="K201" s="1" t="s">
        <v>25</v>
      </c>
      <c r="L201" s="1" t="s">
        <v>25</v>
      </c>
      <c r="M201" s="1" t="s">
        <v>25</v>
      </c>
      <c r="N201" s="1" t="s">
        <v>25</v>
      </c>
    </row>
    <row r="202" spans="1:14" ht="25" x14ac:dyDescent="0.25">
      <c r="A202" s="1" t="str">
        <f>HYPERLINK("https://tflce.jamacloud.com/perspective.req?projectId=20923&amp;docId=3078848","CHD-REQ-674")</f>
        <v>CHD-REQ-674</v>
      </c>
      <c r="B202" s="1" t="s">
        <v>26</v>
      </c>
      <c r="C202" s="1" t="s">
        <v>27</v>
      </c>
      <c r="D202" s="1" t="s">
        <v>436</v>
      </c>
      <c r="E202" s="10" t="s">
        <v>437</v>
      </c>
      <c r="F202" s="10" t="s">
        <v>25</v>
      </c>
      <c r="G202" s="1" t="s">
        <v>31</v>
      </c>
      <c r="H202" s="10" t="s">
        <v>25</v>
      </c>
      <c r="I202" s="1" t="s">
        <v>25</v>
      </c>
      <c r="K202" s="1" t="s">
        <v>25</v>
      </c>
      <c r="L202" s="1" t="s">
        <v>25</v>
      </c>
      <c r="M202" s="1" t="s">
        <v>25</v>
      </c>
      <c r="N202" s="1" t="s">
        <v>25</v>
      </c>
    </row>
    <row r="203" spans="1:14" ht="25" x14ac:dyDescent="0.25">
      <c r="A203" s="1" t="str">
        <f>HYPERLINK("https://tflce.jamacloud.com/perspective.req?projectId=20923&amp;docId=3078849","CHD-REQ-675")</f>
        <v>CHD-REQ-675</v>
      </c>
      <c r="B203" s="1" t="s">
        <v>26</v>
      </c>
      <c r="C203" s="1" t="s">
        <v>27</v>
      </c>
      <c r="D203" s="1" t="s">
        <v>438</v>
      </c>
      <c r="E203" s="10" t="s">
        <v>439</v>
      </c>
      <c r="F203" s="10" t="s">
        <v>25</v>
      </c>
      <c r="G203" s="1" t="s">
        <v>31</v>
      </c>
      <c r="H203" s="10" t="s">
        <v>25</v>
      </c>
      <c r="I203" s="1" t="s">
        <v>25</v>
      </c>
      <c r="K203" s="1" t="s">
        <v>25</v>
      </c>
      <c r="L203" s="1" t="s">
        <v>25</v>
      </c>
      <c r="M203" s="1" t="s">
        <v>25</v>
      </c>
      <c r="N203" s="1" t="s">
        <v>25</v>
      </c>
    </row>
    <row r="204" spans="1:14" ht="25" x14ac:dyDescent="0.25">
      <c r="A204" s="1" t="str">
        <f>HYPERLINK("https://tflce.jamacloud.com/perspective.req?projectId=20923&amp;docId=3078850","CHD-REQ-676")</f>
        <v>CHD-REQ-676</v>
      </c>
      <c r="B204" s="1" t="s">
        <v>26</v>
      </c>
      <c r="C204" s="1" t="s">
        <v>27</v>
      </c>
      <c r="D204" s="1" t="s">
        <v>440</v>
      </c>
      <c r="E204" s="10" t="s">
        <v>441</v>
      </c>
      <c r="F204" s="10" t="s">
        <v>25</v>
      </c>
      <c r="G204" s="1" t="s">
        <v>31</v>
      </c>
      <c r="H204" s="10" t="s">
        <v>25</v>
      </c>
      <c r="I204" s="1" t="s">
        <v>25</v>
      </c>
      <c r="K204" s="1" t="s">
        <v>25</v>
      </c>
      <c r="L204" s="1" t="s">
        <v>25</v>
      </c>
      <c r="M204" s="1" t="s">
        <v>25</v>
      </c>
      <c r="N204" s="1" t="s">
        <v>25</v>
      </c>
    </row>
    <row r="205" spans="1:14" x14ac:dyDescent="0.25">
      <c r="A205" s="1" t="str">
        <f>HYPERLINK("https://tflce.jamacloud.com/perspective.req?projectId=20923&amp;docId=3078854","CHD-FLD-115")</f>
        <v>CHD-FLD-115</v>
      </c>
      <c r="B205" s="1" t="s">
        <v>21</v>
      </c>
      <c r="D205" s="1" t="s">
        <v>442</v>
      </c>
      <c r="E205" s="10" t="s">
        <v>25</v>
      </c>
    </row>
    <row r="206" spans="1:14" x14ac:dyDescent="0.25">
      <c r="A206" s="1" t="str">
        <f>HYPERLINK("https://tflce.jamacloud.com/perspective.req?projectId=20923&amp;docId=3078851","CHD-REQ-677")</f>
        <v>CHD-REQ-677</v>
      </c>
      <c r="B206" s="1" t="s">
        <v>26</v>
      </c>
      <c r="C206" s="1" t="s">
        <v>27</v>
      </c>
      <c r="D206" s="1" t="s">
        <v>443</v>
      </c>
      <c r="E206" s="10" t="s">
        <v>444</v>
      </c>
      <c r="F206" s="10" t="s">
        <v>25</v>
      </c>
      <c r="G206" s="1" t="s">
        <v>31</v>
      </c>
      <c r="H206" s="10" t="s">
        <v>25</v>
      </c>
      <c r="I206" s="1" t="s">
        <v>25</v>
      </c>
      <c r="K206" s="1" t="s">
        <v>25</v>
      </c>
      <c r="L206" s="1" t="s">
        <v>25</v>
      </c>
      <c r="M206" s="1" t="s">
        <v>25</v>
      </c>
      <c r="N206" s="1" t="s">
        <v>25</v>
      </c>
    </row>
    <row r="207" spans="1:14" ht="25" x14ac:dyDescent="0.25">
      <c r="A207" s="1" t="str">
        <f>HYPERLINK("https://tflce.jamacloud.com/perspective.req?projectId=20923&amp;docId=3078852","CHD-REQ-678")</f>
        <v>CHD-REQ-678</v>
      </c>
      <c r="B207" s="1" t="s">
        <v>26</v>
      </c>
      <c r="C207" s="1" t="s">
        <v>27</v>
      </c>
      <c r="D207" s="1" t="s">
        <v>445</v>
      </c>
      <c r="E207" s="10" t="s">
        <v>446</v>
      </c>
      <c r="F207" s="10" t="s">
        <v>25</v>
      </c>
      <c r="G207" s="1" t="s">
        <v>31</v>
      </c>
      <c r="H207" s="10" t="s">
        <v>25</v>
      </c>
      <c r="I207" s="1" t="s">
        <v>25</v>
      </c>
      <c r="K207" s="1" t="s">
        <v>25</v>
      </c>
      <c r="L207" s="1" t="s">
        <v>25</v>
      </c>
      <c r="M207" s="1" t="s">
        <v>25</v>
      </c>
      <c r="N207" s="1" t="s">
        <v>25</v>
      </c>
    </row>
    <row r="208" spans="1:14" ht="37.5" x14ac:dyDescent="0.25">
      <c r="A208" s="1" t="str">
        <f>HYPERLINK("https://tflce.jamacloud.com/perspective.req?projectId=20923&amp;docId=3078853","CHD-REQ-679")</f>
        <v>CHD-REQ-679</v>
      </c>
      <c r="B208" s="1" t="s">
        <v>26</v>
      </c>
      <c r="C208" s="1" t="s">
        <v>27</v>
      </c>
      <c r="D208" s="1" t="s">
        <v>447</v>
      </c>
      <c r="E208" s="10" t="s">
        <v>448</v>
      </c>
      <c r="F208" s="10" t="s">
        <v>25</v>
      </c>
      <c r="G208" s="1" t="s">
        <v>31</v>
      </c>
      <c r="H208" s="10" t="s">
        <v>25</v>
      </c>
      <c r="I208" s="1" t="s">
        <v>25</v>
      </c>
      <c r="K208" s="1" t="s">
        <v>25</v>
      </c>
      <c r="L208" s="1" t="s">
        <v>25</v>
      </c>
      <c r="M208" s="1" t="s">
        <v>25</v>
      </c>
      <c r="N208" s="1" t="s">
        <v>25</v>
      </c>
    </row>
    <row r="209" spans="1:14" x14ac:dyDescent="0.25">
      <c r="A209" s="1" t="str">
        <f>HYPERLINK("https://tflce.jamacloud.com/perspective.req?projectId=20923&amp;docId=3078860","CHD-FLD-120")</f>
        <v>CHD-FLD-120</v>
      </c>
      <c r="B209" s="1" t="s">
        <v>21</v>
      </c>
      <c r="D209" s="1" t="s">
        <v>449</v>
      </c>
      <c r="E209" s="10" t="s">
        <v>25</v>
      </c>
    </row>
    <row r="210" spans="1:14" x14ac:dyDescent="0.25">
      <c r="A210" s="1" t="str">
        <f>HYPERLINK("https://tflce.jamacloud.com/perspective.req?projectId=20923&amp;docId=3078861","CHD-REQ-680")</f>
        <v>CHD-REQ-680</v>
      </c>
      <c r="B210" s="1" t="s">
        <v>26</v>
      </c>
      <c r="C210" s="1" t="s">
        <v>27</v>
      </c>
      <c r="D210" s="1" t="s">
        <v>449</v>
      </c>
      <c r="E210" s="10" t="s">
        <v>450</v>
      </c>
      <c r="F210" s="10" t="s">
        <v>25</v>
      </c>
      <c r="G210" s="1" t="s">
        <v>31</v>
      </c>
      <c r="H210" s="10" t="s">
        <v>25</v>
      </c>
      <c r="I210" s="1" t="s">
        <v>25</v>
      </c>
      <c r="K210" s="1" t="s">
        <v>25</v>
      </c>
      <c r="L210" s="1" t="s">
        <v>25</v>
      </c>
      <c r="M210" s="1" t="s">
        <v>25</v>
      </c>
      <c r="N210" s="1" t="s">
        <v>25</v>
      </c>
    </row>
    <row r="211" spans="1:14" x14ac:dyDescent="0.25">
      <c r="A211" s="1" t="str">
        <f>HYPERLINK("https://tflce.jamacloud.com/perspective.req?projectId=20923&amp;docId=3078862","CHD-REQ-681")</f>
        <v>CHD-REQ-681</v>
      </c>
      <c r="B211" s="1" t="s">
        <v>26</v>
      </c>
      <c r="C211" s="1" t="s">
        <v>27</v>
      </c>
      <c r="D211" s="1" t="s">
        <v>451</v>
      </c>
      <c r="E211" s="10" t="s">
        <v>452</v>
      </c>
      <c r="F211" s="10" t="s">
        <v>25</v>
      </c>
      <c r="G211" s="1" t="s">
        <v>31</v>
      </c>
      <c r="H211" s="10" t="s">
        <v>25</v>
      </c>
      <c r="I211" s="1" t="s">
        <v>25</v>
      </c>
      <c r="K211" s="1" t="s">
        <v>25</v>
      </c>
      <c r="L211" s="1" t="s">
        <v>25</v>
      </c>
      <c r="M211" s="1" t="s">
        <v>25</v>
      </c>
      <c r="N211" s="1" t="s">
        <v>25</v>
      </c>
    </row>
    <row r="212" spans="1:14" ht="62.5" x14ac:dyDescent="0.25">
      <c r="A212" s="1" t="str">
        <f>HYPERLINK("https://tflce.jamacloud.com/perspective.req?projectId=20923&amp;docId=3078863","CHD-REQ-682")</f>
        <v>CHD-REQ-682</v>
      </c>
      <c r="B212" s="1" t="s">
        <v>26</v>
      </c>
      <c r="C212" s="1" t="s">
        <v>27</v>
      </c>
      <c r="D212" s="1" t="s">
        <v>453</v>
      </c>
      <c r="E212" s="10" t="s">
        <v>454</v>
      </c>
      <c r="F212" s="10" t="s">
        <v>25</v>
      </c>
      <c r="G212" s="1" t="s">
        <v>31</v>
      </c>
      <c r="H212" s="10" t="s">
        <v>25</v>
      </c>
      <c r="I212" s="1" t="s">
        <v>25</v>
      </c>
      <c r="K212" s="1" t="s">
        <v>25</v>
      </c>
      <c r="L212" s="1" t="s">
        <v>25</v>
      </c>
      <c r="M212" s="1" t="s">
        <v>25</v>
      </c>
      <c r="N212" s="1" t="s">
        <v>25</v>
      </c>
    </row>
    <row r="213" spans="1:14" x14ac:dyDescent="0.25">
      <c r="A213" s="1" t="str">
        <f>HYPERLINK("https://tflce.jamacloud.com/perspective.req?projectId=20923&amp;docId=3078864","CHD-REQ-683")</f>
        <v>CHD-REQ-683</v>
      </c>
      <c r="B213" s="1" t="s">
        <v>26</v>
      </c>
      <c r="C213" s="1" t="s">
        <v>27</v>
      </c>
      <c r="D213" s="1" t="s">
        <v>455</v>
      </c>
      <c r="E213" s="10" t="s">
        <v>456</v>
      </c>
      <c r="F213" s="10" t="s">
        <v>25</v>
      </c>
      <c r="G213" s="1" t="s">
        <v>31</v>
      </c>
      <c r="H213" s="10" t="s">
        <v>25</v>
      </c>
      <c r="I213" s="1" t="s">
        <v>25</v>
      </c>
      <c r="K213" s="1" t="s">
        <v>25</v>
      </c>
      <c r="L213" s="1" t="s">
        <v>25</v>
      </c>
      <c r="M213" s="1" t="s">
        <v>25</v>
      </c>
      <c r="N213" s="1" t="s">
        <v>25</v>
      </c>
    </row>
    <row r="214" spans="1:14" x14ac:dyDescent="0.25">
      <c r="A214" s="1" t="str">
        <f>HYPERLINK("https://tflce.jamacloud.com/perspective.req?projectId=20923&amp;docId=3078865","CHD-REQ-684")</f>
        <v>CHD-REQ-684</v>
      </c>
      <c r="B214" s="1" t="s">
        <v>26</v>
      </c>
      <c r="C214" s="1" t="s">
        <v>27</v>
      </c>
      <c r="D214" s="1" t="s">
        <v>457</v>
      </c>
      <c r="E214" s="10" t="s">
        <v>458</v>
      </c>
      <c r="F214" s="10" t="s">
        <v>25</v>
      </c>
      <c r="G214" s="1" t="s">
        <v>31</v>
      </c>
      <c r="H214" s="10" t="s">
        <v>25</v>
      </c>
      <c r="I214" s="1" t="s">
        <v>25</v>
      </c>
      <c r="K214" s="1" t="s">
        <v>25</v>
      </c>
      <c r="L214" s="1" t="s">
        <v>25</v>
      </c>
      <c r="M214" s="1" t="s">
        <v>25</v>
      </c>
      <c r="N214" s="1" t="s">
        <v>25</v>
      </c>
    </row>
    <row r="215" spans="1:14" x14ac:dyDescent="0.25">
      <c r="A215" s="1" t="str">
        <f>HYPERLINK("https://tflce.jamacloud.com/perspective.req?projectId=20923&amp;docId=3078866","CHD-FLD-121")</f>
        <v>CHD-FLD-121</v>
      </c>
      <c r="B215" s="1" t="s">
        <v>21</v>
      </c>
      <c r="D215" s="1" t="s">
        <v>459</v>
      </c>
      <c r="E215" s="10" t="s">
        <v>25</v>
      </c>
    </row>
    <row r="216" spans="1:14" x14ac:dyDescent="0.25">
      <c r="A216" s="1" t="str">
        <f>HYPERLINK("https://tflce.jamacloud.com/perspective.req?projectId=20923&amp;docId=3078868","CHD-REQ-685")</f>
        <v>CHD-REQ-685</v>
      </c>
      <c r="B216" s="1" t="s">
        <v>26</v>
      </c>
      <c r="C216" s="1" t="s">
        <v>27</v>
      </c>
      <c r="D216" s="1" t="s">
        <v>459</v>
      </c>
      <c r="E216" s="10" t="s">
        <v>460</v>
      </c>
      <c r="F216" s="10" t="s">
        <v>25</v>
      </c>
      <c r="G216" s="1" t="s">
        <v>31</v>
      </c>
      <c r="H216" s="10" t="s">
        <v>25</v>
      </c>
      <c r="I216" s="1" t="s">
        <v>25</v>
      </c>
      <c r="K216" s="1" t="s">
        <v>25</v>
      </c>
      <c r="L216" s="1" t="s">
        <v>25</v>
      </c>
      <c r="M216" s="1" t="s">
        <v>25</v>
      </c>
      <c r="N216" s="1" t="s">
        <v>25</v>
      </c>
    </row>
    <row r="217" spans="1:14" x14ac:dyDescent="0.25">
      <c r="A217" s="1" t="str">
        <f>HYPERLINK("https://tflce.jamacloud.com/perspective.req?projectId=20923&amp;docId=3078593","CHD-FLD-110")</f>
        <v>CHD-FLD-110</v>
      </c>
      <c r="B217" s="1" t="s">
        <v>21</v>
      </c>
      <c r="D217" s="1" t="s">
        <v>461</v>
      </c>
      <c r="E217" s="10" t="s">
        <v>25</v>
      </c>
    </row>
    <row r="218" spans="1:14" ht="25" x14ac:dyDescent="0.25">
      <c r="A218" s="1" t="str">
        <f>HYPERLINK("https://tflce.jamacloud.com/perspective.req?projectId=20923&amp;docId=3078342","CHD-REQ-539")</f>
        <v>CHD-REQ-539</v>
      </c>
      <c r="B218" s="1" t="s">
        <v>26</v>
      </c>
      <c r="C218" s="1" t="s">
        <v>321</v>
      </c>
      <c r="D218" s="1" t="s">
        <v>462</v>
      </c>
      <c r="E218" s="10" t="s">
        <v>463</v>
      </c>
      <c r="F218" s="10" t="s">
        <v>270</v>
      </c>
      <c r="G218" s="1" t="s">
        <v>31</v>
      </c>
      <c r="H218" s="10" t="s">
        <v>25</v>
      </c>
      <c r="I218" s="1" t="s">
        <v>128</v>
      </c>
      <c r="K218" s="1" t="s">
        <v>25</v>
      </c>
      <c r="L218" s="1" t="s">
        <v>25</v>
      </c>
      <c r="M218" s="1" t="s">
        <v>25</v>
      </c>
      <c r="N218" s="1" t="s">
        <v>25</v>
      </c>
    </row>
    <row r="219" spans="1:14" x14ac:dyDescent="0.25">
      <c r="A219" s="1" t="str">
        <f>HYPERLINK("https://tflce.jamacloud.com/perspective.req?projectId=20923&amp;docId=3078343","CHD-REQ-540")</f>
        <v>CHD-REQ-540</v>
      </c>
      <c r="B219" s="1" t="s">
        <v>26</v>
      </c>
      <c r="C219" s="1" t="s">
        <v>321</v>
      </c>
      <c r="D219" s="1" t="s">
        <v>464</v>
      </c>
      <c r="E219" s="10" t="s">
        <v>465</v>
      </c>
      <c r="F219" s="10" t="s">
        <v>270</v>
      </c>
      <c r="G219" s="1" t="s">
        <v>31</v>
      </c>
      <c r="H219" s="10" t="s">
        <v>25</v>
      </c>
      <c r="I219" s="1" t="s">
        <v>128</v>
      </c>
      <c r="K219" s="1" t="s">
        <v>25</v>
      </c>
      <c r="L219" s="1" t="s">
        <v>25</v>
      </c>
      <c r="M219" s="1" t="s">
        <v>25</v>
      </c>
      <c r="N219" s="1" t="s">
        <v>25</v>
      </c>
    </row>
    <row r="220" spans="1:14" x14ac:dyDescent="0.25">
      <c r="A220" s="1" t="str">
        <f>HYPERLINK("https://tflce.jamacloud.com/perspective.req?projectId=20923&amp;docId=3078344","CHD-REQ-541")</f>
        <v>CHD-REQ-541</v>
      </c>
      <c r="B220" s="1" t="s">
        <v>26</v>
      </c>
      <c r="C220" s="1" t="s">
        <v>321</v>
      </c>
      <c r="D220" s="1" t="s">
        <v>429</v>
      </c>
      <c r="E220" s="10" t="s">
        <v>466</v>
      </c>
      <c r="F220" s="10" t="s">
        <v>270</v>
      </c>
      <c r="G220" s="1" t="s">
        <v>31</v>
      </c>
      <c r="H220" s="10" t="s">
        <v>25</v>
      </c>
      <c r="I220" s="1" t="s">
        <v>128</v>
      </c>
      <c r="K220" s="1" t="s">
        <v>25</v>
      </c>
      <c r="L220" s="1" t="s">
        <v>25</v>
      </c>
      <c r="M220" s="1" t="s">
        <v>25</v>
      </c>
      <c r="N220" s="1" t="s">
        <v>25</v>
      </c>
    </row>
    <row r="221" spans="1:14" x14ac:dyDescent="0.25">
      <c r="A221" s="1" t="str">
        <f>HYPERLINK("https://tflce.jamacloud.com/perspective.req?projectId=20923&amp;docId=3078345","CHD-REQ-542")</f>
        <v>CHD-REQ-542</v>
      </c>
      <c r="B221" s="1" t="s">
        <v>26</v>
      </c>
      <c r="C221" s="1" t="s">
        <v>321</v>
      </c>
      <c r="D221" s="1" t="s">
        <v>467</v>
      </c>
      <c r="E221" s="10" t="s">
        <v>468</v>
      </c>
      <c r="F221" s="10" t="s">
        <v>270</v>
      </c>
      <c r="G221" s="1" t="s">
        <v>31</v>
      </c>
      <c r="H221" s="10" t="s">
        <v>25</v>
      </c>
      <c r="I221" s="1" t="s">
        <v>128</v>
      </c>
      <c r="K221" s="1" t="s">
        <v>25</v>
      </c>
      <c r="L221" s="1" t="s">
        <v>25</v>
      </c>
      <c r="M221" s="1" t="s">
        <v>25</v>
      </c>
      <c r="N221" s="1" t="s">
        <v>25</v>
      </c>
    </row>
    <row r="222" spans="1:14" x14ac:dyDescent="0.25">
      <c r="A222" s="1" t="str">
        <f>HYPERLINK("https://tflce.jamacloud.com/perspective.req?projectId=20923&amp;docId=3078594","CHD-FLD-111")</f>
        <v>CHD-FLD-111</v>
      </c>
      <c r="B222" s="1" t="s">
        <v>21</v>
      </c>
      <c r="D222" s="1" t="s">
        <v>469</v>
      </c>
      <c r="E222" s="10" t="s">
        <v>25</v>
      </c>
    </row>
    <row r="223" spans="1:14" ht="137.5" x14ac:dyDescent="0.25">
      <c r="A223" s="1" t="str">
        <f>HYPERLINK("https://tflce.jamacloud.com/perspective.req?projectId=20923&amp;docId=3078349","CHD-REQ-546")</f>
        <v>CHD-REQ-546</v>
      </c>
      <c r="B223" s="1" t="s">
        <v>26</v>
      </c>
      <c r="C223" s="1" t="s">
        <v>321</v>
      </c>
      <c r="D223" s="1" t="s">
        <v>470</v>
      </c>
      <c r="E223" s="10" t="s">
        <v>471</v>
      </c>
      <c r="F223" s="10" t="s">
        <v>469</v>
      </c>
      <c r="G223" s="1" t="s">
        <v>31</v>
      </c>
      <c r="H223" s="10" t="s">
        <v>25</v>
      </c>
      <c r="I223" s="1" t="s">
        <v>128</v>
      </c>
      <c r="K223" s="1" t="s">
        <v>25</v>
      </c>
      <c r="L223" s="1" t="s">
        <v>25</v>
      </c>
      <c r="M223" s="1" t="s">
        <v>25</v>
      </c>
      <c r="N223" s="1" t="s">
        <v>25</v>
      </c>
    </row>
    <row r="224" spans="1:14" x14ac:dyDescent="0.25">
      <c r="A224" s="1" t="str">
        <f>HYPERLINK("https://tflce.jamacloud.com/perspective.req?projectId=20923&amp;docId=3078350","CHD-REQ-547")</f>
        <v>CHD-REQ-547</v>
      </c>
      <c r="B224" s="1" t="s">
        <v>26</v>
      </c>
      <c r="C224" s="1" t="s">
        <v>321</v>
      </c>
      <c r="D224" s="1" t="s">
        <v>472</v>
      </c>
      <c r="E224" s="10" t="s">
        <v>473</v>
      </c>
      <c r="F224" s="10" t="s">
        <v>469</v>
      </c>
      <c r="G224" s="1" t="s">
        <v>31</v>
      </c>
      <c r="H224" s="10" t="s">
        <v>25</v>
      </c>
      <c r="I224" s="1" t="s">
        <v>128</v>
      </c>
      <c r="K224" s="1" t="s">
        <v>25</v>
      </c>
      <c r="L224" s="1" t="s">
        <v>25</v>
      </c>
      <c r="M224" s="1" t="s">
        <v>25</v>
      </c>
      <c r="N224" s="1" t="s">
        <v>25</v>
      </c>
    </row>
    <row r="225" spans="1:14" ht="25" x14ac:dyDescent="0.25">
      <c r="A225" s="1" t="str">
        <f>HYPERLINK("https://tflce.jamacloud.com/perspective.req?projectId=20923&amp;docId=3078351","CHD-REQ-548")</f>
        <v>CHD-REQ-548</v>
      </c>
      <c r="B225" s="1" t="s">
        <v>26</v>
      </c>
      <c r="C225" s="1" t="s">
        <v>321</v>
      </c>
      <c r="D225" s="1" t="s">
        <v>474</v>
      </c>
      <c r="E225" s="10" t="s">
        <v>475</v>
      </c>
      <c r="F225" s="10" t="s">
        <v>469</v>
      </c>
      <c r="G225" s="1" t="s">
        <v>31</v>
      </c>
      <c r="H225" s="10" t="s">
        <v>25</v>
      </c>
      <c r="I225" s="1" t="s">
        <v>128</v>
      </c>
      <c r="K225" s="1" t="s">
        <v>25</v>
      </c>
      <c r="L225" s="1" t="s">
        <v>25</v>
      </c>
      <c r="M225" s="1" t="s">
        <v>25</v>
      </c>
      <c r="N225" s="1" t="s">
        <v>25</v>
      </c>
    </row>
    <row r="226" spans="1:14" ht="25" x14ac:dyDescent="0.25">
      <c r="A226" s="1" t="str">
        <f>HYPERLINK("https://tflce.jamacloud.com/perspective.req?projectId=20923&amp;docId=3078352","CHD-REQ-549")</f>
        <v>CHD-REQ-549</v>
      </c>
      <c r="B226" s="1" t="s">
        <v>26</v>
      </c>
      <c r="C226" s="1" t="s">
        <v>321</v>
      </c>
      <c r="D226" s="1" t="s">
        <v>476</v>
      </c>
      <c r="E226" s="10" t="s">
        <v>477</v>
      </c>
      <c r="F226" s="10" t="s">
        <v>469</v>
      </c>
      <c r="G226" s="1" t="s">
        <v>31</v>
      </c>
      <c r="H226" s="10" t="s">
        <v>25</v>
      </c>
      <c r="I226" s="1" t="s">
        <v>128</v>
      </c>
      <c r="K226" s="1" t="s">
        <v>25</v>
      </c>
      <c r="L226" s="1" t="s">
        <v>25</v>
      </c>
      <c r="M226" s="1" t="s">
        <v>25</v>
      </c>
      <c r="N226" s="1" t="s">
        <v>25</v>
      </c>
    </row>
    <row r="227" spans="1:14" x14ac:dyDescent="0.25">
      <c r="A227" s="1" t="str">
        <f>HYPERLINK("https://tflce.jamacloud.com/perspective.req?projectId=20923&amp;docId=3078596","CHD-FLD-113")</f>
        <v>CHD-FLD-113</v>
      </c>
      <c r="B227" s="1" t="s">
        <v>21</v>
      </c>
      <c r="D227" s="1" t="s">
        <v>478</v>
      </c>
      <c r="E227" s="10" t="s">
        <v>25</v>
      </c>
    </row>
    <row r="228" spans="1:14" x14ac:dyDescent="0.25">
      <c r="A228" s="1" t="str">
        <f>HYPERLINK("https://tflce.jamacloud.com/perspective.req?projectId=20923&amp;docId=3078376","CHD-REQ-573")</f>
        <v>CHD-REQ-573</v>
      </c>
      <c r="B228" s="1" t="s">
        <v>26</v>
      </c>
      <c r="C228" s="1" t="s">
        <v>321</v>
      </c>
      <c r="D228" s="1" t="s">
        <v>479</v>
      </c>
      <c r="E228" s="10" t="s">
        <v>480</v>
      </c>
      <c r="F228" s="10" t="s">
        <v>478</v>
      </c>
      <c r="G228" s="1" t="s">
        <v>31</v>
      </c>
      <c r="H228" s="10" t="s">
        <v>25</v>
      </c>
      <c r="I228" s="1" t="s">
        <v>128</v>
      </c>
      <c r="K228" s="1" t="s">
        <v>25</v>
      </c>
      <c r="L228" s="1" t="s">
        <v>25</v>
      </c>
      <c r="M228" s="1" t="s">
        <v>25</v>
      </c>
      <c r="N228" s="1" t="s">
        <v>25</v>
      </c>
    </row>
    <row r="229" spans="1:14" x14ac:dyDescent="0.25">
      <c r="A229" s="1" t="str">
        <f>HYPERLINK("https://tflce.jamacloud.com/perspective.req?projectId=20923&amp;docId=3078377","CHD-REQ-574")</f>
        <v>CHD-REQ-574</v>
      </c>
      <c r="B229" s="1" t="s">
        <v>26</v>
      </c>
      <c r="C229" s="1" t="s">
        <v>321</v>
      </c>
      <c r="D229" s="1" t="s">
        <v>481</v>
      </c>
      <c r="E229" s="10" t="s">
        <v>482</v>
      </c>
      <c r="F229" s="10" t="s">
        <v>478</v>
      </c>
      <c r="G229" s="1" t="s">
        <v>31</v>
      </c>
      <c r="H229" s="10" t="s">
        <v>25</v>
      </c>
      <c r="I229" s="1" t="s">
        <v>128</v>
      </c>
      <c r="K229" s="1" t="s">
        <v>25</v>
      </c>
      <c r="L229" s="1" t="s">
        <v>25</v>
      </c>
      <c r="M229" s="1" t="s">
        <v>25</v>
      </c>
      <c r="N229" s="1" t="s">
        <v>25</v>
      </c>
    </row>
    <row r="230" spans="1:14" x14ac:dyDescent="0.25">
      <c r="A230" s="1" t="str">
        <f>HYPERLINK("https://tflce.jamacloud.com/perspective.req?projectId=20923&amp;docId=3078595","CHD-FLD-112")</f>
        <v>CHD-FLD-112</v>
      </c>
      <c r="B230" s="1" t="s">
        <v>21</v>
      </c>
      <c r="D230" s="1" t="s">
        <v>483</v>
      </c>
      <c r="E230" s="10" t="s">
        <v>25</v>
      </c>
    </row>
    <row r="231" spans="1:14" ht="37.5" x14ac:dyDescent="0.25">
      <c r="A231" s="1" t="str">
        <f>HYPERLINK("https://tflce.jamacloud.com/perspective.req?projectId=20923&amp;docId=3078355","CHD-REQ-552")</f>
        <v>CHD-REQ-552</v>
      </c>
      <c r="B231" s="1" t="s">
        <v>26</v>
      </c>
      <c r="C231" s="1" t="s">
        <v>321</v>
      </c>
      <c r="D231" s="1" t="s">
        <v>484</v>
      </c>
      <c r="E231" s="10" t="s">
        <v>485</v>
      </c>
      <c r="F231" s="10" t="s">
        <v>483</v>
      </c>
      <c r="G231" s="1" t="s">
        <v>31</v>
      </c>
      <c r="H231" s="10" t="s">
        <v>25</v>
      </c>
      <c r="I231" s="1" t="s">
        <v>128</v>
      </c>
      <c r="K231" s="1" t="s">
        <v>25</v>
      </c>
      <c r="L231" s="1" t="s">
        <v>25</v>
      </c>
      <c r="M231" s="1" t="s">
        <v>25</v>
      </c>
      <c r="N231" s="1" t="s">
        <v>25</v>
      </c>
    </row>
    <row r="232" spans="1:14" ht="37.5" x14ac:dyDescent="0.25">
      <c r="A232" s="1" t="str">
        <f>HYPERLINK("https://tflce.jamacloud.com/perspective.req?projectId=20923&amp;docId=3078356","CHD-REQ-553")</f>
        <v>CHD-REQ-553</v>
      </c>
      <c r="B232" s="1" t="s">
        <v>26</v>
      </c>
      <c r="C232" s="1" t="s">
        <v>321</v>
      </c>
      <c r="D232" s="1" t="s">
        <v>486</v>
      </c>
      <c r="E232" s="10" t="s">
        <v>487</v>
      </c>
      <c r="F232" s="10" t="s">
        <v>483</v>
      </c>
      <c r="G232" s="1" t="s">
        <v>31</v>
      </c>
      <c r="H232" s="10" t="s">
        <v>25</v>
      </c>
      <c r="I232" s="1" t="s">
        <v>128</v>
      </c>
      <c r="K232" s="1" t="s">
        <v>25</v>
      </c>
      <c r="L232" s="1" t="s">
        <v>25</v>
      </c>
      <c r="M232" s="1" t="s">
        <v>25</v>
      </c>
      <c r="N232" s="1" t="s">
        <v>25</v>
      </c>
    </row>
    <row r="233" spans="1:14" ht="25" x14ac:dyDescent="0.25">
      <c r="A233" s="1" t="str">
        <f>HYPERLINK("https://tflce.jamacloud.com/perspective.req?projectId=20923&amp;docId=3078353","CHD-REQ-550")</f>
        <v>CHD-REQ-550</v>
      </c>
      <c r="B233" s="1" t="s">
        <v>26</v>
      </c>
      <c r="C233" s="1" t="s">
        <v>27</v>
      </c>
      <c r="D233" s="1" t="s">
        <v>488</v>
      </c>
      <c r="E233" s="10" t="s">
        <v>489</v>
      </c>
      <c r="F233" s="10" t="s">
        <v>490</v>
      </c>
      <c r="G233" s="1" t="s">
        <v>31</v>
      </c>
      <c r="H233" s="10" t="s">
        <v>25</v>
      </c>
      <c r="I233" s="1" t="s">
        <v>128</v>
      </c>
      <c r="K233" s="1" t="s">
        <v>25</v>
      </c>
      <c r="L233" s="1" t="s">
        <v>25</v>
      </c>
      <c r="M233" s="1" t="s">
        <v>25</v>
      </c>
      <c r="N233" s="1" t="s">
        <v>25</v>
      </c>
    </row>
    <row r="234" spans="1:14" x14ac:dyDescent="0.25">
      <c r="A234" s="1" t="str">
        <f>HYPERLINK("https://tflce.jamacloud.com/perspective.req?projectId=20923&amp;docId=3078591","CHD-FLD-108")</f>
        <v>CHD-FLD-108</v>
      </c>
      <c r="B234" s="1" t="s">
        <v>21</v>
      </c>
      <c r="D234" s="1" t="s">
        <v>453</v>
      </c>
      <c r="E234" s="10" t="s">
        <v>491</v>
      </c>
    </row>
    <row r="235" spans="1:14" x14ac:dyDescent="0.25">
      <c r="A235" s="1" t="str">
        <f>HYPERLINK("https://tflce.jamacloud.com/perspective.req?projectId=20923&amp;docId=3078365","CHD-REQ-562")</f>
        <v>CHD-REQ-562</v>
      </c>
      <c r="B235" s="1" t="s">
        <v>26</v>
      </c>
      <c r="C235" s="1" t="s">
        <v>321</v>
      </c>
      <c r="D235" s="1" t="s">
        <v>492</v>
      </c>
      <c r="E235" s="10" t="s">
        <v>493</v>
      </c>
      <c r="F235" s="10" t="s">
        <v>453</v>
      </c>
      <c r="G235" s="1" t="s">
        <v>31</v>
      </c>
      <c r="H235" s="10" t="s">
        <v>25</v>
      </c>
      <c r="I235" s="1" t="s">
        <v>128</v>
      </c>
      <c r="K235" s="1" t="s">
        <v>25</v>
      </c>
      <c r="L235" s="1" t="s">
        <v>25</v>
      </c>
      <c r="M235" s="1" t="s">
        <v>25</v>
      </c>
      <c r="N235" s="1" t="s">
        <v>25</v>
      </c>
    </row>
    <row r="236" spans="1:14" x14ac:dyDescent="0.25">
      <c r="A236" s="1" t="str">
        <f>HYPERLINK("https://tflce.jamacloud.com/perspective.req?projectId=20923&amp;docId=3078366","CHD-REQ-563")</f>
        <v>CHD-REQ-563</v>
      </c>
      <c r="B236" s="1" t="s">
        <v>26</v>
      </c>
      <c r="C236" s="1" t="s">
        <v>321</v>
      </c>
      <c r="D236" s="1" t="s">
        <v>494</v>
      </c>
      <c r="E236" s="10" t="s">
        <v>495</v>
      </c>
      <c r="F236" s="10" t="s">
        <v>453</v>
      </c>
      <c r="G236" s="1" t="s">
        <v>31</v>
      </c>
      <c r="H236" s="10" t="s">
        <v>25</v>
      </c>
      <c r="I236" s="1" t="s">
        <v>128</v>
      </c>
      <c r="K236" s="1" t="s">
        <v>25</v>
      </c>
      <c r="L236" s="1" t="s">
        <v>25</v>
      </c>
      <c r="M236" s="1" t="s">
        <v>25</v>
      </c>
      <c r="N236" s="1" t="s">
        <v>25</v>
      </c>
    </row>
    <row r="237" spans="1:14" x14ac:dyDescent="0.25">
      <c r="A237" s="1" t="str">
        <f>HYPERLINK("https://tflce.jamacloud.com/perspective.req?projectId=20923&amp;docId=3078367","CHD-REQ-564")</f>
        <v>CHD-REQ-564</v>
      </c>
      <c r="B237" s="1" t="s">
        <v>26</v>
      </c>
      <c r="C237" s="1" t="s">
        <v>321</v>
      </c>
      <c r="D237" s="1" t="s">
        <v>496</v>
      </c>
      <c r="E237" s="10" t="s">
        <v>497</v>
      </c>
      <c r="F237" s="10" t="s">
        <v>453</v>
      </c>
      <c r="G237" s="1" t="s">
        <v>31</v>
      </c>
      <c r="H237" s="10" t="s">
        <v>25</v>
      </c>
      <c r="I237" s="1" t="s">
        <v>128</v>
      </c>
      <c r="K237" s="1" t="s">
        <v>25</v>
      </c>
      <c r="L237" s="1" t="s">
        <v>25</v>
      </c>
      <c r="M237" s="1" t="s">
        <v>25</v>
      </c>
      <c r="N237" s="1" t="s">
        <v>25</v>
      </c>
    </row>
    <row r="238" spans="1:14" ht="25" x14ac:dyDescent="0.25">
      <c r="A238" s="1" t="str">
        <f>HYPERLINK("https://tflce.jamacloud.com/perspective.req?projectId=20923&amp;docId=3078368","CHD-REQ-565")</f>
        <v>CHD-REQ-565</v>
      </c>
      <c r="B238" s="1" t="s">
        <v>26</v>
      </c>
      <c r="C238" s="1" t="s">
        <v>321</v>
      </c>
      <c r="D238" s="1" t="s">
        <v>498</v>
      </c>
      <c r="E238" s="10" t="s">
        <v>499</v>
      </c>
      <c r="F238" s="10" t="s">
        <v>453</v>
      </c>
      <c r="G238" s="1" t="s">
        <v>31</v>
      </c>
      <c r="H238" s="10" t="s">
        <v>25</v>
      </c>
      <c r="I238" s="1" t="s">
        <v>128</v>
      </c>
      <c r="K238" s="1" t="s">
        <v>25</v>
      </c>
      <c r="L238" s="1" t="s">
        <v>25</v>
      </c>
      <c r="M238" s="1" t="s">
        <v>25</v>
      </c>
      <c r="N238" s="1" t="s">
        <v>25</v>
      </c>
    </row>
    <row r="239" spans="1:14" ht="37.5" x14ac:dyDescent="0.25">
      <c r="A239" s="1" t="str">
        <f>HYPERLINK("https://tflce.jamacloud.com/perspective.req?projectId=20923&amp;docId=3078369","CHD-REQ-566")</f>
        <v>CHD-REQ-566</v>
      </c>
      <c r="B239" s="1" t="s">
        <v>26</v>
      </c>
      <c r="C239" s="1" t="s">
        <v>321</v>
      </c>
      <c r="D239" s="1" t="s">
        <v>500</v>
      </c>
      <c r="E239" s="10" t="s">
        <v>501</v>
      </c>
      <c r="F239" s="10" t="s">
        <v>453</v>
      </c>
      <c r="G239" s="1" t="s">
        <v>31</v>
      </c>
      <c r="H239" s="10" t="s">
        <v>25</v>
      </c>
      <c r="I239" s="1" t="s">
        <v>128</v>
      </c>
      <c r="K239" s="1" t="s">
        <v>25</v>
      </c>
      <c r="L239" s="1" t="s">
        <v>25</v>
      </c>
      <c r="M239" s="1" t="s">
        <v>25</v>
      </c>
      <c r="N239" s="1" t="s">
        <v>25</v>
      </c>
    </row>
    <row r="240" spans="1:14" ht="37.5" x14ac:dyDescent="0.25">
      <c r="A240" s="1" t="str">
        <f>HYPERLINK("https://tflce.jamacloud.com/perspective.req?projectId=20923&amp;docId=3078370","CHD-REQ-567")</f>
        <v>CHD-REQ-567</v>
      </c>
      <c r="B240" s="1" t="s">
        <v>26</v>
      </c>
      <c r="C240" s="1" t="s">
        <v>321</v>
      </c>
      <c r="D240" s="1" t="s">
        <v>502</v>
      </c>
      <c r="E240" s="10" t="s">
        <v>503</v>
      </c>
      <c r="F240" s="10" t="s">
        <v>453</v>
      </c>
      <c r="G240" s="1" t="s">
        <v>31</v>
      </c>
      <c r="H240" s="10" t="s">
        <v>25</v>
      </c>
      <c r="I240" s="1" t="s">
        <v>128</v>
      </c>
      <c r="K240" s="1" t="s">
        <v>25</v>
      </c>
      <c r="L240" s="1" t="s">
        <v>25</v>
      </c>
      <c r="M240" s="1" t="s">
        <v>25</v>
      </c>
      <c r="N240" s="1" t="s">
        <v>25</v>
      </c>
    </row>
    <row r="241" spans="1:14" x14ac:dyDescent="0.25">
      <c r="A241" s="1" t="str">
        <f>HYPERLINK("https://tflce.jamacloud.com/perspective.req?projectId=20923&amp;docId=3078371","CHD-REQ-568")</f>
        <v>CHD-REQ-568</v>
      </c>
      <c r="B241" s="1" t="s">
        <v>26</v>
      </c>
      <c r="C241" s="1" t="s">
        <v>321</v>
      </c>
      <c r="D241" s="1" t="s">
        <v>504</v>
      </c>
      <c r="E241" s="10" t="s">
        <v>505</v>
      </c>
      <c r="F241" s="10" t="s">
        <v>453</v>
      </c>
      <c r="G241" s="1" t="s">
        <v>31</v>
      </c>
      <c r="H241" s="10" t="s">
        <v>25</v>
      </c>
      <c r="I241" s="1" t="s">
        <v>128</v>
      </c>
      <c r="K241" s="1" t="s">
        <v>25</v>
      </c>
      <c r="L241" s="1" t="s">
        <v>25</v>
      </c>
      <c r="M241" s="1" t="s">
        <v>25</v>
      </c>
      <c r="N241" s="1" t="s">
        <v>25</v>
      </c>
    </row>
    <row r="242" spans="1:14" ht="25" x14ac:dyDescent="0.25">
      <c r="A242" s="1" t="str">
        <f>HYPERLINK("https://tflce.jamacloud.com/perspective.req?projectId=20923&amp;docId=3078372","CHD-REQ-569")</f>
        <v>CHD-REQ-569</v>
      </c>
      <c r="B242" s="1" t="s">
        <v>26</v>
      </c>
      <c r="C242" s="1" t="s">
        <v>321</v>
      </c>
      <c r="D242" s="1" t="s">
        <v>506</v>
      </c>
      <c r="E242" s="10" t="s">
        <v>507</v>
      </c>
      <c r="F242" s="10" t="s">
        <v>453</v>
      </c>
      <c r="G242" s="1" t="s">
        <v>31</v>
      </c>
      <c r="H242" s="10" t="s">
        <v>25</v>
      </c>
      <c r="I242" s="1" t="s">
        <v>128</v>
      </c>
      <c r="K242" s="1" t="s">
        <v>25</v>
      </c>
      <c r="L242" s="1" t="s">
        <v>25</v>
      </c>
      <c r="M242" s="1" t="s">
        <v>25</v>
      </c>
      <c r="N242" s="1" t="s">
        <v>25</v>
      </c>
    </row>
    <row r="243" spans="1:14" ht="25" x14ac:dyDescent="0.25">
      <c r="A243" s="1" t="str">
        <f>HYPERLINK("https://tflce.jamacloud.com/perspective.req?projectId=20923&amp;docId=3078373","CHD-REQ-570")</f>
        <v>CHD-REQ-570</v>
      </c>
      <c r="B243" s="1" t="s">
        <v>26</v>
      </c>
      <c r="C243" s="1" t="s">
        <v>321</v>
      </c>
      <c r="D243" s="1" t="s">
        <v>508</v>
      </c>
      <c r="E243" s="10" t="s">
        <v>509</v>
      </c>
      <c r="F243" s="10" t="s">
        <v>453</v>
      </c>
      <c r="G243" s="1" t="s">
        <v>31</v>
      </c>
      <c r="H243" s="10" t="s">
        <v>25</v>
      </c>
      <c r="I243" s="1" t="s">
        <v>128</v>
      </c>
      <c r="K243" s="1" t="s">
        <v>25</v>
      </c>
      <c r="L243" s="1" t="s">
        <v>25</v>
      </c>
      <c r="M243" s="1" t="s">
        <v>25</v>
      </c>
      <c r="N243" s="1" t="s">
        <v>25</v>
      </c>
    </row>
    <row r="244" spans="1:14" ht="37.5" x14ac:dyDescent="0.25">
      <c r="A244" s="1" t="str">
        <f>HYPERLINK("https://tflce.jamacloud.com/perspective.req?projectId=20923&amp;docId=3078393","CHD-REQ-590")</f>
        <v>CHD-REQ-590</v>
      </c>
      <c r="B244" s="1" t="s">
        <v>26</v>
      </c>
      <c r="C244" s="1" t="s">
        <v>321</v>
      </c>
      <c r="D244" s="1" t="s">
        <v>510</v>
      </c>
      <c r="E244" s="10" t="s">
        <v>511</v>
      </c>
      <c r="F244" s="10" t="s">
        <v>512</v>
      </c>
      <c r="G244" s="1" t="s">
        <v>31</v>
      </c>
      <c r="H244" s="10" t="s">
        <v>25</v>
      </c>
      <c r="I244" s="1" t="s">
        <v>513</v>
      </c>
      <c r="K244" s="1" t="s">
        <v>25</v>
      </c>
      <c r="L244" s="1" t="s">
        <v>25</v>
      </c>
      <c r="M244" s="1" t="s">
        <v>25</v>
      </c>
      <c r="N244" s="1" t="s">
        <v>25</v>
      </c>
    </row>
    <row r="245" spans="1:14" x14ac:dyDescent="0.25">
      <c r="A245" s="1" t="str">
        <f>HYPERLINK("https://tflce.jamacloud.com/perspective.req?projectId=20923&amp;docId=3078394","CHD-REQ-591")</f>
        <v>CHD-REQ-591</v>
      </c>
      <c r="B245" s="1" t="s">
        <v>26</v>
      </c>
      <c r="C245" s="1" t="s">
        <v>321</v>
      </c>
      <c r="D245" s="1" t="s">
        <v>514</v>
      </c>
      <c r="E245" s="10" t="s">
        <v>515</v>
      </c>
      <c r="F245" s="10" t="s">
        <v>453</v>
      </c>
      <c r="G245" s="1" t="s">
        <v>31</v>
      </c>
      <c r="H245" s="10" t="s">
        <v>25</v>
      </c>
      <c r="I245" s="1" t="s">
        <v>513</v>
      </c>
      <c r="K245" s="1" t="s">
        <v>25</v>
      </c>
      <c r="L245" s="1" t="s">
        <v>25</v>
      </c>
      <c r="M245" s="1" t="s">
        <v>25</v>
      </c>
      <c r="N245" s="1" t="s">
        <v>25</v>
      </c>
    </row>
    <row r="246" spans="1:14" ht="37.5" x14ac:dyDescent="0.25">
      <c r="A246" s="1" t="str">
        <f>HYPERLINK("https://tflce.jamacloud.com/perspective.req?projectId=20923&amp;docId=3078592","CHD-FLD-109")</f>
        <v>CHD-FLD-109</v>
      </c>
      <c r="B246" s="1" t="s">
        <v>21</v>
      </c>
      <c r="D246" s="1" t="s">
        <v>516</v>
      </c>
      <c r="E246" s="10" t="s">
        <v>517</v>
      </c>
    </row>
    <row r="247" spans="1:14" x14ac:dyDescent="0.25">
      <c r="A247" s="1" t="str">
        <f>HYPERLINK("https://tflce.jamacloud.com/perspective.req?projectId=20923&amp;docId=3078395","CHD-REQ-592")</f>
        <v>CHD-REQ-592</v>
      </c>
      <c r="B247" s="1" t="s">
        <v>26</v>
      </c>
      <c r="C247" s="1" t="s">
        <v>321</v>
      </c>
      <c r="D247" s="1" t="s">
        <v>518</v>
      </c>
      <c r="E247" s="10" t="s">
        <v>519</v>
      </c>
      <c r="F247" s="10" t="s">
        <v>520</v>
      </c>
      <c r="G247" s="1" t="s">
        <v>31</v>
      </c>
      <c r="H247" s="10" t="s">
        <v>25</v>
      </c>
      <c r="I247" s="1" t="s">
        <v>513</v>
      </c>
      <c r="K247" s="1" t="s">
        <v>25</v>
      </c>
      <c r="L247" s="1" t="s">
        <v>25</v>
      </c>
      <c r="M247" s="1" t="s">
        <v>25</v>
      </c>
      <c r="N247" s="1" t="s">
        <v>25</v>
      </c>
    </row>
    <row r="248" spans="1:14" x14ac:dyDescent="0.25">
      <c r="A248" s="1" t="str">
        <f>HYPERLINK("https://tflce.jamacloud.com/perspective.req?projectId=20923&amp;docId=3078396","CHD-REQ-593")</f>
        <v>CHD-REQ-593</v>
      </c>
      <c r="B248" s="1" t="s">
        <v>26</v>
      </c>
      <c r="C248" s="1" t="s">
        <v>321</v>
      </c>
      <c r="D248" s="1" t="s">
        <v>521</v>
      </c>
      <c r="E248" s="10" t="s">
        <v>522</v>
      </c>
      <c r="F248" s="10" t="s">
        <v>520</v>
      </c>
      <c r="G248" s="1" t="s">
        <v>31</v>
      </c>
      <c r="H248" s="10" t="s">
        <v>25</v>
      </c>
      <c r="I248" s="1" t="s">
        <v>513</v>
      </c>
      <c r="K248" s="1" t="s">
        <v>25</v>
      </c>
      <c r="L248" s="1" t="s">
        <v>25</v>
      </c>
      <c r="M248" s="1" t="s">
        <v>25</v>
      </c>
      <c r="N248" s="1" t="s">
        <v>25</v>
      </c>
    </row>
    <row r="249" spans="1:14" x14ac:dyDescent="0.25">
      <c r="A249" s="1" t="str">
        <f>HYPERLINK("https://tflce.jamacloud.com/perspective.req?projectId=20923&amp;docId=3078397","CHD-REQ-594")</f>
        <v>CHD-REQ-594</v>
      </c>
      <c r="B249" s="1" t="s">
        <v>26</v>
      </c>
      <c r="C249" s="1" t="s">
        <v>321</v>
      </c>
      <c r="D249" s="1" t="s">
        <v>523</v>
      </c>
      <c r="E249" s="10" t="s">
        <v>524</v>
      </c>
      <c r="F249" s="10" t="s">
        <v>520</v>
      </c>
      <c r="G249" s="1" t="s">
        <v>31</v>
      </c>
      <c r="H249" s="10" t="s">
        <v>25</v>
      </c>
      <c r="I249" s="1" t="s">
        <v>513</v>
      </c>
      <c r="K249" s="1" t="s">
        <v>25</v>
      </c>
      <c r="L249" s="1" t="s">
        <v>25</v>
      </c>
      <c r="M249" s="1" t="s">
        <v>25</v>
      </c>
      <c r="N249" s="1" t="s">
        <v>25</v>
      </c>
    </row>
    <row r="250" spans="1:14" x14ac:dyDescent="0.25">
      <c r="A250" s="1" t="str">
        <f>HYPERLINK("https://tflce.jamacloud.com/perspective.req?projectId=20923&amp;docId=3078491","CHD-FLD-106")</f>
        <v>CHD-FLD-106</v>
      </c>
      <c r="B250" s="1" t="s">
        <v>21</v>
      </c>
      <c r="D250" s="1" t="s">
        <v>525</v>
      </c>
      <c r="E250" s="10" t="s">
        <v>25</v>
      </c>
    </row>
    <row r="251" spans="1:14" ht="37.5" x14ac:dyDescent="0.25">
      <c r="A251" s="1" t="str">
        <f>HYPERLINK("https://tflce.jamacloud.com/perspective.req?projectId=20923&amp;docId=3078359","CHD-REQ-556")</f>
        <v>CHD-REQ-556</v>
      </c>
      <c r="B251" s="1" t="s">
        <v>26</v>
      </c>
      <c r="C251" s="1" t="s">
        <v>321</v>
      </c>
      <c r="D251" s="1" t="s">
        <v>526</v>
      </c>
      <c r="E251" s="10" t="s">
        <v>527</v>
      </c>
      <c r="F251" s="10" t="s">
        <v>27</v>
      </c>
      <c r="G251" s="1" t="s">
        <v>31</v>
      </c>
      <c r="H251" s="10" t="s">
        <v>25</v>
      </c>
      <c r="I251" s="1" t="s">
        <v>128</v>
      </c>
      <c r="K251" s="1" t="s">
        <v>25</v>
      </c>
      <c r="L251" s="1" t="s">
        <v>25</v>
      </c>
      <c r="M251" s="1" t="s">
        <v>25</v>
      </c>
      <c r="N251" s="1" t="s">
        <v>25</v>
      </c>
    </row>
    <row r="252" spans="1:14" ht="25" x14ac:dyDescent="0.25">
      <c r="A252" s="1" t="str">
        <f>HYPERLINK("https://tflce.jamacloud.com/perspective.req?projectId=20923&amp;docId=3078360","CHD-REQ-557")</f>
        <v>CHD-REQ-557</v>
      </c>
      <c r="B252" s="1" t="s">
        <v>26</v>
      </c>
      <c r="C252" s="1" t="s">
        <v>321</v>
      </c>
      <c r="D252" s="1" t="s">
        <v>528</v>
      </c>
      <c r="E252" s="10" t="s">
        <v>529</v>
      </c>
      <c r="F252" s="10" t="s">
        <v>27</v>
      </c>
      <c r="G252" s="1" t="s">
        <v>31</v>
      </c>
      <c r="H252" s="10" t="s">
        <v>25</v>
      </c>
      <c r="I252" s="1" t="s">
        <v>128</v>
      </c>
      <c r="K252" s="1" t="s">
        <v>25</v>
      </c>
      <c r="L252" s="1" t="s">
        <v>25</v>
      </c>
      <c r="M252" s="1" t="s">
        <v>25</v>
      </c>
      <c r="N252" s="1" t="s">
        <v>25</v>
      </c>
    </row>
    <row r="253" spans="1:14" x14ac:dyDescent="0.25">
      <c r="A253" s="1" t="str">
        <f>HYPERLINK("https://tflce.jamacloud.com/perspective.req?projectId=20923&amp;docId=3078361","CHD-REQ-558")</f>
        <v>CHD-REQ-558</v>
      </c>
      <c r="B253" s="1" t="s">
        <v>26</v>
      </c>
      <c r="C253" s="1" t="s">
        <v>321</v>
      </c>
      <c r="D253" s="1" t="s">
        <v>530</v>
      </c>
      <c r="E253" s="10" t="s">
        <v>531</v>
      </c>
      <c r="F253" s="10" t="s">
        <v>532</v>
      </c>
      <c r="G253" s="1" t="s">
        <v>31</v>
      </c>
      <c r="H253" s="10" t="s">
        <v>25</v>
      </c>
      <c r="I253" s="1" t="s">
        <v>128</v>
      </c>
      <c r="K253" s="1" t="s">
        <v>25</v>
      </c>
      <c r="L253" s="1" t="s">
        <v>25</v>
      </c>
      <c r="M253" s="1" t="s">
        <v>25</v>
      </c>
      <c r="N253" s="1" t="s">
        <v>25</v>
      </c>
    </row>
    <row r="254" spans="1:14" x14ac:dyDescent="0.25">
      <c r="A254" s="1" t="str">
        <f>HYPERLINK("https://tflce.jamacloud.com/perspective.req?projectId=20923&amp;docId=3078374","CHD-REQ-571")</f>
        <v>CHD-REQ-571</v>
      </c>
      <c r="B254" s="1" t="s">
        <v>26</v>
      </c>
      <c r="C254" s="1" t="s">
        <v>321</v>
      </c>
      <c r="D254" s="1" t="s">
        <v>533</v>
      </c>
      <c r="E254" s="10" t="s">
        <v>534</v>
      </c>
      <c r="F254" s="10" t="s">
        <v>478</v>
      </c>
      <c r="G254" s="1" t="s">
        <v>31</v>
      </c>
      <c r="H254" s="10" t="s">
        <v>25</v>
      </c>
      <c r="I254" s="1" t="s">
        <v>128</v>
      </c>
      <c r="K254" s="1" t="s">
        <v>25</v>
      </c>
      <c r="L254" s="1" t="s">
        <v>25</v>
      </c>
      <c r="M254" s="1" t="s">
        <v>25</v>
      </c>
      <c r="N254" s="1" t="s">
        <v>25</v>
      </c>
    </row>
    <row r="255" spans="1:14" ht="37.5" x14ac:dyDescent="0.25">
      <c r="A255" s="1" t="str">
        <f>HYPERLINK("https://tflce.jamacloud.com/perspective.req?projectId=20923&amp;docId=3078375","CHD-REQ-572")</f>
        <v>CHD-REQ-572</v>
      </c>
      <c r="B255" s="1" t="s">
        <v>26</v>
      </c>
      <c r="C255" s="1" t="s">
        <v>321</v>
      </c>
      <c r="D255" s="1" t="s">
        <v>535</v>
      </c>
      <c r="E255" s="10" t="s">
        <v>536</v>
      </c>
      <c r="F255" s="10" t="s">
        <v>478</v>
      </c>
      <c r="G255" s="1" t="s">
        <v>31</v>
      </c>
      <c r="H255" s="10" t="s">
        <v>25</v>
      </c>
      <c r="I255" s="1" t="s">
        <v>128</v>
      </c>
      <c r="K255" s="1" t="s">
        <v>25</v>
      </c>
      <c r="L255" s="1" t="s">
        <v>25</v>
      </c>
      <c r="M255" s="1" t="s">
        <v>25</v>
      </c>
      <c r="N255" s="1" t="s">
        <v>25</v>
      </c>
    </row>
    <row r="256" spans="1:14" ht="25" x14ac:dyDescent="0.25">
      <c r="A256" s="1" t="str">
        <f>HYPERLINK("https://tflce.jamacloud.com/perspective.req?projectId=20923&amp;docId=3078354","CHD-REQ-551")</f>
        <v>CHD-REQ-551</v>
      </c>
      <c r="B256" s="1" t="s">
        <v>26</v>
      </c>
      <c r="C256" s="1" t="s">
        <v>321</v>
      </c>
      <c r="D256" s="1" t="s">
        <v>537</v>
      </c>
      <c r="E256" s="10" t="s">
        <v>538</v>
      </c>
      <c r="F256" s="10" t="s">
        <v>539</v>
      </c>
      <c r="G256" s="1" t="s">
        <v>31</v>
      </c>
      <c r="H256" s="10" t="s">
        <v>25</v>
      </c>
      <c r="I256" s="1" t="s">
        <v>128</v>
      </c>
      <c r="K256" s="1" t="s">
        <v>25</v>
      </c>
      <c r="L256" s="1" t="s">
        <v>25</v>
      </c>
      <c r="M256" s="1" t="s">
        <v>25</v>
      </c>
      <c r="N256" s="1" t="s">
        <v>25</v>
      </c>
    </row>
    <row r="257" spans="1:14" x14ac:dyDescent="0.25">
      <c r="A257" s="1" t="str">
        <f>HYPERLINK("https://tflce.jamacloud.com/perspective.req?projectId=20923&amp;docId=3078378","CHD-REQ-575")</f>
        <v>CHD-REQ-575</v>
      </c>
      <c r="B257" s="1" t="s">
        <v>26</v>
      </c>
      <c r="C257" s="1" t="s">
        <v>321</v>
      </c>
      <c r="D257" s="1" t="s">
        <v>540</v>
      </c>
      <c r="E257" s="10" t="s">
        <v>541</v>
      </c>
      <c r="F257" s="10" t="s">
        <v>478</v>
      </c>
      <c r="G257" s="1" t="s">
        <v>31</v>
      </c>
      <c r="H257" s="10" t="s">
        <v>25</v>
      </c>
      <c r="I257" s="1" t="s">
        <v>128</v>
      </c>
      <c r="K257" s="1" t="s">
        <v>25</v>
      </c>
      <c r="L257" s="1" t="s">
        <v>25</v>
      </c>
      <c r="M257" s="1" t="s">
        <v>25</v>
      </c>
      <c r="N257" s="1" t="s">
        <v>25</v>
      </c>
    </row>
    <row r="258" spans="1:14" x14ac:dyDescent="0.25">
      <c r="A258" s="1" t="str">
        <f>HYPERLINK("https://tflce.jamacloud.com/perspective.req?projectId=20923&amp;docId=3078363","CHD-REQ-560")</f>
        <v>CHD-REQ-560</v>
      </c>
      <c r="B258" s="1" t="s">
        <v>26</v>
      </c>
      <c r="C258" s="1" t="s">
        <v>321</v>
      </c>
      <c r="D258" s="1" t="s">
        <v>542</v>
      </c>
      <c r="E258" s="10" t="s">
        <v>543</v>
      </c>
      <c r="F258" s="10" t="s">
        <v>544</v>
      </c>
      <c r="G258" s="1" t="s">
        <v>31</v>
      </c>
      <c r="H258" s="10" t="s">
        <v>25</v>
      </c>
      <c r="I258" s="1" t="s">
        <v>128</v>
      </c>
      <c r="K258" s="1" t="s">
        <v>25</v>
      </c>
      <c r="L258" s="1" t="s">
        <v>25</v>
      </c>
      <c r="M258" s="1" t="s">
        <v>25</v>
      </c>
      <c r="N258" s="1" t="s">
        <v>25</v>
      </c>
    </row>
    <row r="259" spans="1:14" x14ac:dyDescent="0.25">
      <c r="A259" s="1" t="str">
        <f>HYPERLINK("https://tflce.jamacloud.com/perspective.req?projectId=20923&amp;docId=3078364","CHD-REQ-561")</f>
        <v>CHD-REQ-561</v>
      </c>
      <c r="B259" s="1" t="s">
        <v>26</v>
      </c>
      <c r="C259" s="1" t="s">
        <v>321</v>
      </c>
      <c r="D259" s="1" t="s">
        <v>545</v>
      </c>
      <c r="E259" s="10" t="s">
        <v>546</v>
      </c>
      <c r="F259" s="10" t="s">
        <v>544</v>
      </c>
      <c r="G259" s="1" t="s">
        <v>31</v>
      </c>
      <c r="H259" s="10" t="s">
        <v>25</v>
      </c>
      <c r="I259" s="1" t="s">
        <v>128</v>
      </c>
      <c r="K259" s="1" t="s">
        <v>25</v>
      </c>
      <c r="L259" s="1" t="s">
        <v>25</v>
      </c>
      <c r="M259" s="1" t="s">
        <v>25</v>
      </c>
      <c r="N259" s="1" t="s">
        <v>25</v>
      </c>
    </row>
    <row r="260" spans="1:14" x14ac:dyDescent="0.25">
      <c r="A260" s="1" t="str">
        <f>HYPERLINK("https://tflce.jamacloud.com/perspective.req?projectId=20923&amp;docId=3078379","CHD-REQ-576")</f>
        <v>CHD-REQ-576</v>
      </c>
      <c r="B260" s="1" t="s">
        <v>26</v>
      </c>
      <c r="C260" s="1" t="s">
        <v>321</v>
      </c>
      <c r="D260" s="1" t="s">
        <v>547</v>
      </c>
      <c r="E260" s="10" t="s">
        <v>548</v>
      </c>
      <c r="F260" s="10" t="s">
        <v>478</v>
      </c>
      <c r="G260" s="1" t="s">
        <v>31</v>
      </c>
      <c r="H260" s="10" t="s">
        <v>25</v>
      </c>
      <c r="I260" s="1" t="s">
        <v>128</v>
      </c>
      <c r="K260" s="1" t="s">
        <v>25</v>
      </c>
      <c r="L260" s="1" t="s">
        <v>25</v>
      </c>
      <c r="M260" s="1" t="s">
        <v>25</v>
      </c>
      <c r="N260" s="1" t="s">
        <v>25</v>
      </c>
    </row>
    <row r="261" spans="1:14" ht="125" x14ac:dyDescent="0.25">
      <c r="A261" s="1" t="str">
        <f>HYPERLINK("https://tflce.jamacloud.com/perspective.req?projectId=20923&amp;docId=3078382","CHD-REQ-579")</f>
        <v>CHD-REQ-579</v>
      </c>
      <c r="B261" s="1" t="s">
        <v>26</v>
      </c>
      <c r="C261" s="1" t="s">
        <v>321</v>
      </c>
      <c r="D261" s="1" t="s">
        <v>549</v>
      </c>
      <c r="E261" s="10" t="s">
        <v>550</v>
      </c>
      <c r="F261" s="10" t="s">
        <v>143</v>
      </c>
      <c r="G261" s="1" t="s">
        <v>31</v>
      </c>
      <c r="H261" s="10" t="s">
        <v>25</v>
      </c>
      <c r="I261" s="1" t="s">
        <v>128</v>
      </c>
      <c r="K261" s="1" t="s">
        <v>25</v>
      </c>
      <c r="L261" s="1" t="s">
        <v>25</v>
      </c>
      <c r="M261" s="1" t="s">
        <v>25</v>
      </c>
      <c r="N261" s="1" t="s">
        <v>25</v>
      </c>
    </row>
    <row r="262" spans="1:14" x14ac:dyDescent="0.25">
      <c r="A262" s="1" t="str">
        <f>HYPERLINK("https://tflce.jamacloud.com/perspective.req?projectId=20923&amp;docId=3074254","CHD-SET-30")</f>
        <v>CHD-SET-30</v>
      </c>
      <c r="B262" s="1" t="s">
        <v>16</v>
      </c>
      <c r="D262" s="1" t="s">
        <v>551</v>
      </c>
      <c r="E262" s="10" t="s">
        <v>25</v>
      </c>
    </row>
    <row r="263" spans="1:14" x14ac:dyDescent="0.25">
      <c r="A263" s="1" t="str">
        <f>HYPERLINK("https://tflce.jamacloud.com/perspective.req?projectId=20923&amp;docId=3076802","CHD-FLD-40")</f>
        <v>CHD-FLD-40</v>
      </c>
      <c r="B263" s="1" t="s">
        <v>21</v>
      </c>
      <c r="D263" s="1" t="s">
        <v>552</v>
      </c>
      <c r="E263" s="10" t="s">
        <v>25</v>
      </c>
    </row>
    <row r="264" spans="1:14" ht="150" x14ac:dyDescent="0.25">
      <c r="A264" s="1" t="str">
        <f>HYPERLINK("https://tflce.jamacloud.com/perspective.req?projectId=20923&amp;docId=3076803","CHD-REQ-263")</f>
        <v>CHD-REQ-263</v>
      </c>
      <c r="B264" s="1" t="s">
        <v>26</v>
      </c>
      <c r="C264" s="1" t="s">
        <v>321</v>
      </c>
      <c r="D264" s="1" t="s">
        <v>553</v>
      </c>
      <c r="E264" s="10" t="s">
        <v>554</v>
      </c>
      <c r="F264" s="10" t="s">
        <v>25</v>
      </c>
      <c r="G264" s="1" t="s">
        <v>31</v>
      </c>
      <c r="H264" s="10" t="s">
        <v>555</v>
      </c>
      <c r="I264" s="1" t="s">
        <v>25</v>
      </c>
      <c r="K264" s="1" t="s">
        <v>25</v>
      </c>
      <c r="L264" s="1" t="s">
        <v>25</v>
      </c>
      <c r="M264" s="1" t="s">
        <v>25</v>
      </c>
      <c r="N264" s="1" t="s">
        <v>25</v>
      </c>
    </row>
    <row r="265" spans="1:14" ht="137.5" x14ac:dyDescent="0.25">
      <c r="A265" s="1" t="str">
        <f>HYPERLINK("https://tflce.jamacloud.com/perspective.req?projectId=20923&amp;docId=3076804","CHD-REQ-264")</f>
        <v>CHD-REQ-264</v>
      </c>
      <c r="B265" s="1" t="s">
        <v>26</v>
      </c>
      <c r="C265" s="1" t="s">
        <v>321</v>
      </c>
      <c r="D265" s="1" t="s">
        <v>556</v>
      </c>
      <c r="E265" s="10" t="s">
        <v>557</v>
      </c>
      <c r="F265" s="10" t="s">
        <v>25</v>
      </c>
      <c r="G265" s="1" t="s">
        <v>31</v>
      </c>
      <c r="H265" s="10" t="s">
        <v>558</v>
      </c>
      <c r="I265" s="1" t="s">
        <v>25</v>
      </c>
      <c r="K265" s="1" t="s">
        <v>25</v>
      </c>
      <c r="L265" s="1" t="s">
        <v>25</v>
      </c>
      <c r="M265" s="1" t="s">
        <v>25</v>
      </c>
      <c r="N265" s="1" t="s">
        <v>25</v>
      </c>
    </row>
    <row r="266" spans="1:14" ht="137.5" x14ac:dyDescent="0.25">
      <c r="A266" s="1" t="str">
        <f>HYPERLINK("https://tflce.jamacloud.com/perspective.req?projectId=20923&amp;docId=3076805","CHD-REQ-265")</f>
        <v>CHD-REQ-265</v>
      </c>
      <c r="B266" s="1" t="s">
        <v>26</v>
      </c>
      <c r="C266" s="1" t="s">
        <v>321</v>
      </c>
      <c r="D266" s="1" t="s">
        <v>559</v>
      </c>
      <c r="E266" s="10" t="s">
        <v>560</v>
      </c>
      <c r="F266" s="10" t="s">
        <v>25</v>
      </c>
      <c r="G266" s="1" t="s">
        <v>31</v>
      </c>
      <c r="H266" s="10" t="s">
        <v>561</v>
      </c>
      <c r="I266" s="1" t="s">
        <v>25</v>
      </c>
      <c r="K266" s="1" t="s">
        <v>25</v>
      </c>
      <c r="L266" s="1" t="s">
        <v>25</v>
      </c>
      <c r="M266" s="1" t="s">
        <v>25</v>
      </c>
      <c r="N266" s="1" t="s">
        <v>25</v>
      </c>
    </row>
    <row r="267" spans="1:14" ht="150" x14ac:dyDescent="0.25">
      <c r="A267" s="1" t="str">
        <f>HYPERLINK("https://tflce.jamacloud.com/perspective.req?projectId=20923&amp;docId=3076806","CHD-REQ-266")</f>
        <v>CHD-REQ-266</v>
      </c>
      <c r="B267" s="1" t="s">
        <v>26</v>
      </c>
      <c r="C267" s="1" t="s">
        <v>321</v>
      </c>
      <c r="D267" s="1" t="s">
        <v>562</v>
      </c>
      <c r="E267" s="10" t="s">
        <v>563</v>
      </c>
      <c r="F267" s="10" t="s">
        <v>25</v>
      </c>
      <c r="G267" s="1" t="s">
        <v>31</v>
      </c>
      <c r="H267" s="10" t="s">
        <v>564</v>
      </c>
      <c r="I267" s="1" t="s">
        <v>25</v>
      </c>
      <c r="K267" s="1" t="s">
        <v>25</v>
      </c>
      <c r="L267" s="1" t="s">
        <v>25</v>
      </c>
      <c r="M267" s="1" t="s">
        <v>25</v>
      </c>
      <c r="N267" s="1" t="s">
        <v>25</v>
      </c>
    </row>
    <row r="268" spans="1:14" ht="100" x14ac:dyDescent="0.25">
      <c r="A268" s="1" t="str">
        <f>HYPERLINK("https://tflce.jamacloud.com/perspective.req?projectId=20923&amp;docId=3076807","CHD-REQ-267")</f>
        <v>CHD-REQ-267</v>
      </c>
      <c r="B268" s="1" t="s">
        <v>26</v>
      </c>
      <c r="C268" s="1" t="s">
        <v>321</v>
      </c>
      <c r="D268" s="1" t="s">
        <v>565</v>
      </c>
      <c r="E268" s="10" t="s">
        <v>566</v>
      </c>
      <c r="F268" s="10" t="s">
        <v>25</v>
      </c>
      <c r="G268" s="1" t="s">
        <v>31</v>
      </c>
      <c r="H268" s="10" t="s">
        <v>567</v>
      </c>
      <c r="I268" s="1" t="s">
        <v>25</v>
      </c>
      <c r="K268" s="1" t="s">
        <v>25</v>
      </c>
      <c r="L268" s="1" t="s">
        <v>25</v>
      </c>
      <c r="M268" s="1" t="s">
        <v>25</v>
      </c>
      <c r="N268" s="1" t="s">
        <v>25</v>
      </c>
    </row>
    <row r="269" spans="1:14" ht="87.5" x14ac:dyDescent="0.25">
      <c r="A269" s="1" t="str">
        <f>HYPERLINK("https://tflce.jamacloud.com/perspective.req?projectId=20923&amp;docId=3076808","CHD-REQ-268")</f>
        <v>CHD-REQ-268</v>
      </c>
      <c r="B269" s="1" t="s">
        <v>26</v>
      </c>
      <c r="C269" s="1" t="s">
        <v>321</v>
      </c>
      <c r="D269" s="1" t="s">
        <v>568</v>
      </c>
      <c r="E269" s="10" t="s">
        <v>569</v>
      </c>
      <c r="F269" s="10" t="s">
        <v>25</v>
      </c>
      <c r="G269" s="1" t="s">
        <v>31</v>
      </c>
      <c r="H269" s="10" t="s">
        <v>570</v>
      </c>
      <c r="I269" s="1" t="s">
        <v>25</v>
      </c>
      <c r="K269" s="1" t="s">
        <v>25</v>
      </c>
      <c r="L269" s="1" t="s">
        <v>25</v>
      </c>
      <c r="M269" s="1" t="s">
        <v>25</v>
      </c>
      <c r="N269" s="1" t="s">
        <v>25</v>
      </c>
    </row>
    <row r="270" spans="1:14" ht="112.5" x14ac:dyDescent="0.25">
      <c r="A270" s="1" t="str">
        <f>HYPERLINK("https://tflce.jamacloud.com/perspective.req?projectId=20923&amp;docId=3076810","CHD-REQ-270")</f>
        <v>CHD-REQ-270</v>
      </c>
      <c r="B270" s="1" t="s">
        <v>26</v>
      </c>
      <c r="C270" s="1" t="s">
        <v>321</v>
      </c>
      <c r="D270" s="1" t="s">
        <v>571</v>
      </c>
      <c r="E270" s="10" t="s">
        <v>572</v>
      </c>
      <c r="F270" s="10" t="s">
        <v>25</v>
      </c>
      <c r="G270" s="1" t="s">
        <v>31</v>
      </c>
      <c r="H270" s="10" t="s">
        <v>573</v>
      </c>
      <c r="I270" s="1" t="s">
        <v>25</v>
      </c>
      <c r="K270" s="1" t="s">
        <v>25</v>
      </c>
      <c r="L270" s="1" t="s">
        <v>25</v>
      </c>
      <c r="M270" s="1" t="s">
        <v>25</v>
      </c>
      <c r="N270" s="1" t="s">
        <v>25</v>
      </c>
    </row>
    <row r="271" spans="1:14" ht="100" x14ac:dyDescent="0.25">
      <c r="A271" s="1" t="str">
        <f>HYPERLINK("https://tflce.jamacloud.com/perspective.req?projectId=20923&amp;docId=3076811","CHD-REQ-271")</f>
        <v>CHD-REQ-271</v>
      </c>
      <c r="B271" s="1" t="s">
        <v>26</v>
      </c>
      <c r="C271" s="1" t="s">
        <v>321</v>
      </c>
      <c r="D271" s="1" t="s">
        <v>574</v>
      </c>
      <c r="E271" s="10" t="s">
        <v>575</v>
      </c>
      <c r="F271" s="10" t="s">
        <v>25</v>
      </c>
      <c r="G271" s="1" t="s">
        <v>31</v>
      </c>
      <c r="H271" s="10" t="s">
        <v>576</v>
      </c>
      <c r="I271" s="1" t="s">
        <v>25</v>
      </c>
      <c r="K271" s="1" t="s">
        <v>25</v>
      </c>
      <c r="L271" s="1" t="s">
        <v>25</v>
      </c>
      <c r="M271" s="1" t="s">
        <v>25</v>
      </c>
      <c r="N271" s="1" t="s">
        <v>25</v>
      </c>
    </row>
    <row r="272" spans="1:14" ht="112.5" x14ac:dyDescent="0.25">
      <c r="A272" s="1" t="str">
        <f>HYPERLINK("https://tflce.jamacloud.com/perspective.req?projectId=20923&amp;docId=3076812","CHD-REQ-272")</f>
        <v>CHD-REQ-272</v>
      </c>
      <c r="B272" s="1" t="s">
        <v>26</v>
      </c>
      <c r="C272" s="1" t="s">
        <v>321</v>
      </c>
      <c r="D272" s="1" t="s">
        <v>577</v>
      </c>
      <c r="E272" s="10" t="s">
        <v>578</v>
      </c>
      <c r="F272" s="10" t="s">
        <v>25</v>
      </c>
      <c r="G272" s="1" t="s">
        <v>31</v>
      </c>
      <c r="H272" s="10" t="s">
        <v>579</v>
      </c>
      <c r="I272" s="1" t="s">
        <v>25</v>
      </c>
      <c r="K272" s="1" t="s">
        <v>25</v>
      </c>
      <c r="L272" s="1" t="s">
        <v>25</v>
      </c>
      <c r="M272" s="1" t="s">
        <v>25</v>
      </c>
      <c r="N272" s="1" t="s">
        <v>25</v>
      </c>
    </row>
    <row r="273" spans="1:14" ht="100" x14ac:dyDescent="0.25">
      <c r="A273" s="1" t="str">
        <f>HYPERLINK("https://tflce.jamacloud.com/perspective.req?projectId=20923&amp;docId=3076814","CHD-REQ-274")</f>
        <v>CHD-REQ-274</v>
      </c>
      <c r="B273" s="1" t="s">
        <v>26</v>
      </c>
      <c r="C273" s="1" t="s">
        <v>321</v>
      </c>
      <c r="D273" s="1" t="s">
        <v>580</v>
      </c>
      <c r="E273" s="10" t="s">
        <v>581</v>
      </c>
      <c r="F273" s="10" t="s">
        <v>25</v>
      </c>
      <c r="G273" s="1" t="s">
        <v>31</v>
      </c>
      <c r="H273" s="10" t="s">
        <v>582</v>
      </c>
      <c r="I273" s="1" t="s">
        <v>25</v>
      </c>
      <c r="K273" s="1" t="s">
        <v>25</v>
      </c>
      <c r="L273" s="1" t="s">
        <v>25</v>
      </c>
      <c r="M273" s="1" t="s">
        <v>25</v>
      </c>
      <c r="N273" s="1" t="s">
        <v>25</v>
      </c>
    </row>
    <row r="274" spans="1:14" ht="162.5" x14ac:dyDescent="0.25">
      <c r="A274" s="1" t="str">
        <f>HYPERLINK("https://tflce.jamacloud.com/perspective.req?projectId=20923&amp;docId=3076815","CHD-REQ-275")</f>
        <v>CHD-REQ-275</v>
      </c>
      <c r="B274" s="1" t="s">
        <v>26</v>
      </c>
      <c r="C274" s="1" t="s">
        <v>321</v>
      </c>
      <c r="D274" s="1" t="s">
        <v>583</v>
      </c>
      <c r="E274" s="20" t="s">
        <v>1132</v>
      </c>
      <c r="F274" s="10" t="s">
        <v>25</v>
      </c>
      <c r="G274" s="1" t="s">
        <v>31</v>
      </c>
      <c r="H274" s="10" t="s">
        <v>584</v>
      </c>
      <c r="I274" s="1" t="s">
        <v>25</v>
      </c>
      <c r="K274" s="1" t="s">
        <v>25</v>
      </c>
      <c r="L274" s="1" t="s">
        <v>25</v>
      </c>
      <c r="M274" s="1" t="s">
        <v>25</v>
      </c>
      <c r="N274" s="1" t="s">
        <v>25</v>
      </c>
    </row>
    <row r="275" spans="1:14" ht="100" x14ac:dyDescent="0.25">
      <c r="A275" s="1" t="str">
        <f>HYPERLINK("https://tflce.jamacloud.com/perspective.req?projectId=20923&amp;docId=3074270","CHD-REQ-15")</f>
        <v>CHD-REQ-15</v>
      </c>
      <c r="B275" s="1" t="s">
        <v>26</v>
      </c>
      <c r="C275" s="1" t="s">
        <v>321</v>
      </c>
      <c r="D275" s="1" t="s">
        <v>585</v>
      </c>
      <c r="E275" s="10" t="s">
        <v>586</v>
      </c>
      <c r="F275" s="10" t="s">
        <v>25</v>
      </c>
      <c r="G275" s="1" t="s">
        <v>31</v>
      </c>
      <c r="H275" s="10" t="s">
        <v>587</v>
      </c>
      <c r="I275" s="1" t="s">
        <v>25</v>
      </c>
      <c r="K275" s="1" t="s">
        <v>25</v>
      </c>
      <c r="L275" s="1" t="s">
        <v>25</v>
      </c>
      <c r="M275" s="1" t="s">
        <v>25</v>
      </c>
      <c r="N275" s="1" t="s">
        <v>25</v>
      </c>
    </row>
    <row r="276" spans="1:14" ht="112.5" x14ac:dyDescent="0.25">
      <c r="A276" s="1" t="str">
        <f>HYPERLINK("https://tflce.jamacloud.com/perspective.req?projectId=20923&amp;docId=3076819","CHD-REQ-279")</f>
        <v>CHD-REQ-279</v>
      </c>
      <c r="B276" s="1" t="s">
        <v>26</v>
      </c>
      <c r="C276" s="1" t="s">
        <v>321</v>
      </c>
      <c r="D276" s="1" t="s">
        <v>588</v>
      </c>
      <c r="E276" s="10" t="s">
        <v>589</v>
      </c>
      <c r="F276" s="10" t="s">
        <v>25</v>
      </c>
      <c r="G276" s="1" t="s">
        <v>31</v>
      </c>
      <c r="H276" s="10" t="s">
        <v>590</v>
      </c>
      <c r="I276" s="1" t="s">
        <v>25</v>
      </c>
      <c r="K276" s="1" t="s">
        <v>25</v>
      </c>
      <c r="L276" s="1" t="s">
        <v>25</v>
      </c>
      <c r="M276" s="1" t="s">
        <v>25</v>
      </c>
      <c r="N276" s="1" t="s">
        <v>25</v>
      </c>
    </row>
    <row r="277" spans="1:14" ht="162.5" x14ac:dyDescent="0.25">
      <c r="A277" s="1" t="str">
        <f>HYPERLINK("https://tflce.jamacloud.com/perspective.req?projectId=20923&amp;docId=3076821","CHD-REQ-281")</f>
        <v>CHD-REQ-281</v>
      </c>
      <c r="B277" s="1" t="s">
        <v>26</v>
      </c>
      <c r="C277" s="1" t="s">
        <v>321</v>
      </c>
      <c r="D277" s="1" t="s">
        <v>591</v>
      </c>
      <c r="E277" s="10" t="s">
        <v>592</v>
      </c>
      <c r="F277" s="10" t="s">
        <v>25</v>
      </c>
      <c r="G277" s="1" t="s">
        <v>31</v>
      </c>
      <c r="H277" s="10" t="s">
        <v>593</v>
      </c>
      <c r="I277" s="1" t="s">
        <v>25</v>
      </c>
      <c r="K277" s="1" t="s">
        <v>25</v>
      </c>
      <c r="L277" s="1" t="s">
        <v>25</v>
      </c>
      <c r="M277" s="1" t="s">
        <v>25</v>
      </c>
      <c r="N277" s="1" t="s">
        <v>25</v>
      </c>
    </row>
    <row r="278" spans="1:14" ht="187.5" x14ac:dyDescent="0.25">
      <c r="A278" s="1" t="str">
        <f>HYPERLINK("https://tflce.jamacloud.com/perspective.req?projectId=20923&amp;docId=3076822","CHD-REQ-282")</f>
        <v>CHD-REQ-282</v>
      </c>
      <c r="B278" s="1" t="s">
        <v>26</v>
      </c>
      <c r="C278" s="1" t="s">
        <v>321</v>
      </c>
      <c r="D278" s="1" t="s">
        <v>594</v>
      </c>
      <c r="E278" s="10" t="s">
        <v>595</v>
      </c>
      <c r="F278" s="10" t="s">
        <v>25</v>
      </c>
      <c r="G278" s="1" t="s">
        <v>31</v>
      </c>
      <c r="H278" s="10" t="s">
        <v>596</v>
      </c>
      <c r="I278" s="1" t="s">
        <v>25</v>
      </c>
      <c r="K278" s="1" t="s">
        <v>25</v>
      </c>
      <c r="L278" s="1" t="s">
        <v>25</v>
      </c>
      <c r="M278" s="1" t="s">
        <v>25</v>
      </c>
      <c r="N278" s="1" t="s">
        <v>25</v>
      </c>
    </row>
    <row r="279" spans="1:14" ht="87.5" x14ac:dyDescent="0.25">
      <c r="A279" s="1" t="str">
        <f>HYPERLINK("https://tflce.jamacloud.com/perspective.req?projectId=20923&amp;docId=3076823","CHD-REQ-283")</f>
        <v>CHD-REQ-283</v>
      </c>
      <c r="B279" s="1" t="s">
        <v>26</v>
      </c>
      <c r="C279" s="1" t="s">
        <v>321</v>
      </c>
      <c r="D279" s="1" t="s">
        <v>597</v>
      </c>
      <c r="E279" s="10" t="s">
        <v>598</v>
      </c>
      <c r="F279" s="10" t="s">
        <v>25</v>
      </c>
      <c r="G279" s="1" t="s">
        <v>31</v>
      </c>
      <c r="H279" s="10" t="s">
        <v>599</v>
      </c>
      <c r="I279" s="1" t="s">
        <v>25</v>
      </c>
      <c r="K279" s="1" t="s">
        <v>25</v>
      </c>
      <c r="L279" s="1" t="s">
        <v>25</v>
      </c>
      <c r="M279" s="1" t="s">
        <v>25</v>
      </c>
      <c r="N279" s="1" t="s">
        <v>25</v>
      </c>
    </row>
    <row r="280" spans="1:14" ht="162.5" x14ac:dyDescent="0.25">
      <c r="A280" s="1" t="str">
        <f>HYPERLINK("https://tflce.jamacloud.com/perspective.req?projectId=20923&amp;docId=3076824","CHD-REQ-284")</f>
        <v>CHD-REQ-284</v>
      </c>
      <c r="B280" s="1" t="s">
        <v>26</v>
      </c>
      <c r="C280" s="1" t="s">
        <v>321</v>
      </c>
      <c r="D280" s="1" t="s">
        <v>600</v>
      </c>
      <c r="E280" s="10" t="s">
        <v>601</v>
      </c>
      <c r="F280" s="10" t="s">
        <v>25</v>
      </c>
      <c r="G280" s="1" t="s">
        <v>31</v>
      </c>
      <c r="H280" s="10" t="s">
        <v>602</v>
      </c>
      <c r="I280" s="1" t="s">
        <v>25</v>
      </c>
      <c r="K280" s="1" t="s">
        <v>25</v>
      </c>
      <c r="L280" s="1" t="s">
        <v>25</v>
      </c>
      <c r="M280" s="1" t="s">
        <v>25</v>
      </c>
      <c r="N280" s="1" t="s">
        <v>25</v>
      </c>
    </row>
    <row r="281" spans="1:14" x14ac:dyDescent="0.25">
      <c r="A281" s="1" t="str">
        <f>HYPERLINK("https://tflce.jamacloud.com/perspective.req?projectId=20923&amp;docId=3076825","CHD-FLD-41")</f>
        <v>CHD-FLD-41</v>
      </c>
      <c r="B281" s="1" t="s">
        <v>21</v>
      </c>
      <c r="D281" s="1" t="s">
        <v>603</v>
      </c>
      <c r="E281" s="10" t="s">
        <v>25</v>
      </c>
    </row>
    <row r="282" spans="1:14" ht="100" x14ac:dyDescent="0.25">
      <c r="A282" s="1" t="str">
        <f>HYPERLINK("https://tflce.jamacloud.com/perspective.req?projectId=20923&amp;docId=3074278","CHD-REQ-22")</f>
        <v>CHD-REQ-22</v>
      </c>
      <c r="B282" s="1" t="s">
        <v>26</v>
      </c>
      <c r="C282" s="1" t="s">
        <v>321</v>
      </c>
      <c r="D282" s="1" t="s">
        <v>604</v>
      </c>
      <c r="E282" s="10" t="s">
        <v>605</v>
      </c>
      <c r="F282" s="10" t="s">
        <v>25</v>
      </c>
      <c r="G282" s="1" t="s">
        <v>31</v>
      </c>
      <c r="H282" s="10" t="s">
        <v>606</v>
      </c>
      <c r="I282" s="1" t="s">
        <v>25</v>
      </c>
      <c r="K282" s="1" t="s">
        <v>25</v>
      </c>
      <c r="L282" s="1" t="s">
        <v>25</v>
      </c>
      <c r="M282" s="1" t="s">
        <v>25</v>
      </c>
      <c r="N282" s="1" t="s">
        <v>25</v>
      </c>
    </row>
    <row r="283" spans="1:14" ht="162.5" x14ac:dyDescent="0.25">
      <c r="A283" s="1" t="str">
        <f>HYPERLINK("https://tflce.jamacloud.com/perspective.req?projectId=20923&amp;docId=3076827","CHD-REQ-286")</f>
        <v>CHD-REQ-286</v>
      </c>
      <c r="B283" s="1" t="s">
        <v>26</v>
      </c>
      <c r="C283" s="1" t="s">
        <v>321</v>
      </c>
      <c r="D283" s="1" t="s">
        <v>607</v>
      </c>
      <c r="E283" s="10" t="s">
        <v>608</v>
      </c>
      <c r="F283" s="10" t="s">
        <v>25</v>
      </c>
      <c r="G283" s="1" t="s">
        <v>31</v>
      </c>
      <c r="H283" s="10" t="s">
        <v>609</v>
      </c>
      <c r="I283" s="1" t="s">
        <v>25</v>
      </c>
      <c r="K283" s="1" t="s">
        <v>25</v>
      </c>
      <c r="L283" s="1" t="s">
        <v>25</v>
      </c>
      <c r="M283" s="1" t="s">
        <v>25</v>
      </c>
      <c r="N283" s="1" t="s">
        <v>25</v>
      </c>
    </row>
    <row r="284" spans="1:14" ht="87.5" x14ac:dyDescent="0.25">
      <c r="A284" s="1" t="str">
        <f>HYPERLINK("https://tflce.jamacloud.com/perspective.req?projectId=20923&amp;docId=3076828","CHD-REQ-287")</f>
        <v>CHD-REQ-287</v>
      </c>
      <c r="B284" s="1" t="s">
        <v>26</v>
      </c>
      <c r="C284" s="1" t="s">
        <v>321</v>
      </c>
      <c r="D284" s="1" t="s">
        <v>610</v>
      </c>
      <c r="E284" s="10" t="s">
        <v>611</v>
      </c>
      <c r="F284" s="10" t="s">
        <v>25</v>
      </c>
      <c r="G284" s="1" t="s">
        <v>31</v>
      </c>
      <c r="H284" s="10" t="s">
        <v>612</v>
      </c>
      <c r="I284" s="1" t="s">
        <v>25</v>
      </c>
      <c r="K284" s="1" t="s">
        <v>25</v>
      </c>
      <c r="L284" s="1" t="s">
        <v>25</v>
      </c>
      <c r="M284" s="1" t="s">
        <v>25</v>
      </c>
      <c r="N284" s="1" t="s">
        <v>25</v>
      </c>
    </row>
    <row r="285" spans="1:14" x14ac:dyDescent="0.25">
      <c r="A285" s="1" t="str">
        <f>HYPERLINK("https://tflce.jamacloud.com/perspective.req?projectId=20923&amp;docId=3076829","CHD-FLD-42")</f>
        <v>CHD-FLD-42</v>
      </c>
      <c r="B285" s="1" t="s">
        <v>21</v>
      </c>
      <c r="D285" s="1" t="s">
        <v>613</v>
      </c>
      <c r="E285" s="10" t="s">
        <v>25</v>
      </c>
    </row>
    <row r="286" spans="1:14" x14ac:dyDescent="0.25">
      <c r="A286" s="1" t="str">
        <f>HYPERLINK("https://tflce.jamacloud.com/perspective.req?projectId=20923&amp;docId=3076831","CHD-FLD-43")</f>
        <v>CHD-FLD-43</v>
      </c>
      <c r="B286" s="1" t="s">
        <v>21</v>
      </c>
      <c r="D286" s="1" t="s">
        <v>614</v>
      </c>
      <c r="E286" s="10" t="s">
        <v>25</v>
      </c>
    </row>
    <row r="287" spans="1:14" ht="175" x14ac:dyDescent="0.25">
      <c r="A287" s="1" t="str">
        <f>HYPERLINK("https://tflce.jamacloud.com/perspective.req?projectId=20923&amp;docId=3076832","CHD-REQ-289")</f>
        <v>CHD-REQ-289</v>
      </c>
      <c r="B287" s="1" t="s">
        <v>26</v>
      </c>
      <c r="C287" s="1" t="s">
        <v>321</v>
      </c>
      <c r="D287" s="1" t="s">
        <v>615</v>
      </c>
      <c r="E287" s="10" t="s">
        <v>616</v>
      </c>
      <c r="F287" s="10" t="s">
        <v>25</v>
      </c>
      <c r="G287" s="1" t="s">
        <v>31</v>
      </c>
      <c r="H287" s="10" t="s">
        <v>617</v>
      </c>
      <c r="I287" s="1" t="s">
        <v>25</v>
      </c>
      <c r="K287" s="1" t="s">
        <v>25</v>
      </c>
      <c r="L287" s="1" t="s">
        <v>25</v>
      </c>
      <c r="M287" s="1" t="s">
        <v>25</v>
      </c>
      <c r="N287" s="1" t="s">
        <v>25</v>
      </c>
    </row>
    <row r="288" spans="1:14" ht="87.5" x14ac:dyDescent="0.25">
      <c r="A288" s="1" t="str">
        <f>HYPERLINK("https://tflce.jamacloud.com/perspective.req?projectId=20923&amp;docId=3076833","CHD-REQ-290")</f>
        <v>CHD-REQ-290</v>
      </c>
      <c r="B288" s="1" t="s">
        <v>26</v>
      </c>
      <c r="C288" s="1" t="s">
        <v>321</v>
      </c>
      <c r="D288" s="1" t="s">
        <v>618</v>
      </c>
      <c r="E288" s="10" t="s">
        <v>619</v>
      </c>
      <c r="F288" s="10" t="s">
        <v>25</v>
      </c>
      <c r="G288" s="1" t="s">
        <v>31</v>
      </c>
      <c r="H288" s="10" t="s">
        <v>620</v>
      </c>
      <c r="I288" s="1" t="s">
        <v>25</v>
      </c>
      <c r="K288" s="1" t="s">
        <v>25</v>
      </c>
      <c r="L288" s="1" t="s">
        <v>25</v>
      </c>
      <c r="M288" s="1" t="s">
        <v>25</v>
      </c>
      <c r="N288" s="1" t="s">
        <v>25</v>
      </c>
    </row>
    <row r="289" spans="1:14" ht="75" x14ac:dyDescent="0.25">
      <c r="A289" s="1" t="str">
        <f>HYPERLINK("https://tflce.jamacloud.com/perspective.req?projectId=20923&amp;docId=3074286","CHD-REQ-28")</f>
        <v>CHD-REQ-28</v>
      </c>
      <c r="B289" s="1" t="s">
        <v>26</v>
      </c>
      <c r="C289" s="1" t="s">
        <v>321</v>
      </c>
      <c r="D289" s="1" t="s">
        <v>621</v>
      </c>
      <c r="E289" s="10" t="s">
        <v>622</v>
      </c>
      <c r="F289" s="10" t="s">
        <v>25</v>
      </c>
      <c r="G289" s="1" t="s">
        <v>31</v>
      </c>
      <c r="H289" s="10" t="s">
        <v>623</v>
      </c>
      <c r="I289" s="1" t="s">
        <v>25</v>
      </c>
      <c r="K289" s="1" t="s">
        <v>25</v>
      </c>
      <c r="L289" s="1" t="s">
        <v>25</v>
      </c>
      <c r="M289" s="1" t="s">
        <v>25</v>
      </c>
      <c r="N289" s="1" t="s">
        <v>25</v>
      </c>
    </row>
    <row r="290" spans="1:14" ht="75" x14ac:dyDescent="0.25">
      <c r="A290" s="1" t="str">
        <f>HYPERLINK("https://tflce.jamacloud.com/perspective.req?projectId=20923&amp;docId=3076835","CHD-REQ-292")</f>
        <v>CHD-REQ-292</v>
      </c>
      <c r="B290" s="1" t="s">
        <v>26</v>
      </c>
      <c r="C290" s="1" t="s">
        <v>321</v>
      </c>
      <c r="D290" s="1" t="s">
        <v>624</v>
      </c>
      <c r="E290" s="10" t="s">
        <v>625</v>
      </c>
      <c r="F290" s="10" t="s">
        <v>25</v>
      </c>
      <c r="G290" s="1" t="s">
        <v>31</v>
      </c>
      <c r="H290" s="10" t="s">
        <v>626</v>
      </c>
      <c r="I290" s="1" t="s">
        <v>25</v>
      </c>
      <c r="K290" s="1" t="s">
        <v>25</v>
      </c>
      <c r="L290" s="1" t="s">
        <v>25</v>
      </c>
      <c r="M290" s="1" t="s">
        <v>25</v>
      </c>
      <c r="N290" s="1" t="s">
        <v>25</v>
      </c>
    </row>
    <row r="291" spans="1:14" ht="87.5" x14ac:dyDescent="0.25">
      <c r="A291" s="1" t="str">
        <f>HYPERLINK("https://tflce.jamacloud.com/perspective.req?projectId=20923&amp;docId=3076836","CHD-REQ-293")</f>
        <v>CHD-REQ-293</v>
      </c>
      <c r="B291" s="1" t="s">
        <v>26</v>
      </c>
      <c r="C291" s="1" t="s">
        <v>321</v>
      </c>
      <c r="D291" s="1" t="s">
        <v>627</v>
      </c>
      <c r="E291" s="10" t="s">
        <v>628</v>
      </c>
      <c r="F291" s="10" t="s">
        <v>25</v>
      </c>
      <c r="G291" s="1" t="s">
        <v>31</v>
      </c>
      <c r="H291" s="10" t="s">
        <v>629</v>
      </c>
      <c r="I291" s="1" t="s">
        <v>25</v>
      </c>
      <c r="K291" s="1" t="s">
        <v>25</v>
      </c>
      <c r="L291" s="1" t="s">
        <v>25</v>
      </c>
      <c r="M291" s="1" t="s">
        <v>25</v>
      </c>
      <c r="N291" s="1" t="s">
        <v>25</v>
      </c>
    </row>
    <row r="292" spans="1:14" ht="100" x14ac:dyDescent="0.25">
      <c r="A292" s="1" t="str">
        <f>HYPERLINK("https://tflce.jamacloud.com/perspective.req?projectId=20923&amp;docId=3076837","CHD-REQ-294")</f>
        <v>CHD-REQ-294</v>
      </c>
      <c r="B292" s="1" t="s">
        <v>26</v>
      </c>
      <c r="C292" s="1" t="s">
        <v>321</v>
      </c>
      <c r="D292" s="1" t="s">
        <v>630</v>
      </c>
      <c r="E292" s="10" t="s">
        <v>631</v>
      </c>
      <c r="F292" s="10" t="s">
        <v>25</v>
      </c>
      <c r="G292" s="1" t="s">
        <v>31</v>
      </c>
      <c r="H292" s="10" t="s">
        <v>632</v>
      </c>
      <c r="I292" s="1" t="s">
        <v>25</v>
      </c>
      <c r="K292" s="1" t="s">
        <v>25</v>
      </c>
      <c r="L292" s="1" t="s">
        <v>25</v>
      </c>
      <c r="M292" s="1" t="s">
        <v>25</v>
      </c>
      <c r="N292" s="1" t="s">
        <v>25</v>
      </c>
    </row>
    <row r="293" spans="1:14" ht="87.5" x14ac:dyDescent="0.25">
      <c r="A293" s="1" t="str">
        <f>HYPERLINK("https://tflce.jamacloud.com/perspective.req?projectId=20923&amp;docId=3076838","CHD-REQ-295")</f>
        <v>CHD-REQ-295</v>
      </c>
      <c r="B293" s="1" t="s">
        <v>26</v>
      </c>
      <c r="C293" s="1" t="s">
        <v>321</v>
      </c>
      <c r="D293" s="1" t="s">
        <v>633</v>
      </c>
      <c r="E293" s="10" t="s">
        <v>634</v>
      </c>
      <c r="F293" s="10" t="s">
        <v>25</v>
      </c>
      <c r="G293" s="1" t="s">
        <v>31</v>
      </c>
      <c r="H293" s="10" t="s">
        <v>635</v>
      </c>
      <c r="I293" s="1" t="s">
        <v>25</v>
      </c>
      <c r="K293" s="1" t="s">
        <v>25</v>
      </c>
      <c r="L293" s="1" t="s">
        <v>25</v>
      </c>
      <c r="M293" s="1" t="s">
        <v>25</v>
      </c>
      <c r="N293" s="1" t="s">
        <v>25</v>
      </c>
    </row>
    <row r="294" spans="1:14" ht="150" x14ac:dyDescent="0.25">
      <c r="A294" s="1" t="str">
        <f>HYPERLINK("https://tflce.jamacloud.com/perspective.req?projectId=20923&amp;docId=3076839","CHD-REQ-296")</f>
        <v>CHD-REQ-296</v>
      </c>
      <c r="B294" s="1" t="s">
        <v>26</v>
      </c>
      <c r="C294" s="1" t="s">
        <v>321</v>
      </c>
      <c r="D294" s="1" t="s">
        <v>636</v>
      </c>
      <c r="E294" s="10" t="s">
        <v>637</v>
      </c>
      <c r="F294" s="10" t="s">
        <v>25</v>
      </c>
      <c r="G294" s="1" t="s">
        <v>31</v>
      </c>
      <c r="H294" s="10" t="s">
        <v>638</v>
      </c>
      <c r="I294" s="1" t="s">
        <v>25</v>
      </c>
      <c r="K294" s="1" t="s">
        <v>25</v>
      </c>
      <c r="L294" s="1" t="s">
        <v>25</v>
      </c>
      <c r="M294" s="1" t="s">
        <v>25</v>
      </c>
      <c r="N294" s="1" t="s">
        <v>25</v>
      </c>
    </row>
    <row r="295" spans="1:14" x14ac:dyDescent="0.25">
      <c r="A295" s="1" t="str">
        <f>HYPERLINK("https://tflce.jamacloud.com/perspective.req?projectId=20923&amp;docId=3076840","CHD-FLD-44")</f>
        <v>CHD-FLD-44</v>
      </c>
      <c r="B295" s="1" t="s">
        <v>21</v>
      </c>
      <c r="D295" s="1" t="s">
        <v>639</v>
      </c>
      <c r="E295" s="10" t="s">
        <v>25</v>
      </c>
    </row>
    <row r="296" spans="1:14" x14ac:dyDescent="0.25">
      <c r="A296" s="1" t="str">
        <f>HYPERLINK("https://tflce.jamacloud.com/perspective.req?projectId=20923&amp;docId=3076841","CHD-FLD-45")</f>
        <v>CHD-FLD-45</v>
      </c>
      <c r="B296" s="1" t="s">
        <v>21</v>
      </c>
      <c r="D296" s="1" t="s">
        <v>640</v>
      </c>
      <c r="E296" s="10" t="s">
        <v>25</v>
      </c>
    </row>
    <row r="297" spans="1:14" ht="409.5" x14ac:dyDescent="0.25">
      <c r="A297" s="1" t="str">
        <f>HYPERLINK("https://tflce.jamacloud.com/perspective.req?projectId=20923&amp;docId=3076842","CHD-REQ-297")</f>
        <v>CHD-REQ-297</v>
      </c>
      <c r="B297" s="1" t="s">
        <v>26</v>
      </c>
      <c r="C297" s="1" t="s">
        <v>321</v>
      </c>
      <c r="D297" s="1" t="s">
        <v>641</v>
      </c>
      <c r="E297" s="10" t="s">
        <v>642</v>
      </c>
      <c r="F297" s="10" t="s">
        <v>25</v>
      </c>
      <c r="G297" s="1" t="s">
        <v>31</v>
      </c>
      <c r="H297" s="10" t="s">
        <v>643</v>
      </c>
      <c r="I297" s="1" t="s">
        <v>25</v>
      </c>
      <c r="K297" s="1" t="s">
        <v>25</v>
      </c>
      <c r="L297" s="1" t="s">
        <v>25</v>
      </c>
      <c r="M297" s="1" t="s">
        <v>25</v>
      </c>
      <c r="N297" s="1" t="s">
        <v>25</v>
      </c>
    </row>
    <row r="298" spans="1:14" ht="150" x14ac:dyDescent="0.25">
      <c r="A298" s="1" t="str">
        <f>HYPERLINK("https://tflce.jamacloud.com/perspective.req?projectId=20923&amp;docId=3074296","CHD-REQ-36")</f>
        <v>CHD-REQ-36</v>
      </c>
      <c r="B298" s="1" t="s">
        <v>26</v>
      </c>
      <c r="C298" s="1" t="s">
        <v>321</v>
      </c>
      <c r="D298" s="1" t="s">
        <v>644</v>
      </c>
      <c r="E298" s="10" t="s">
        <v>645</v>
      </c>
      <c r="F298" s="10" t="s">
        <v>25</v>
      </c>
      <c r="G298" s="1" t="s">
        <v>31</v>
      </c>
      <c r="H298" s="10" t="s">
        <v>646</v>
      </c>
      <c r="I298" s="1" t="s">
        <v>25</v>
      </c>
      <c r="K298" s="1" t="s">
        <v>25</v>
      </c>
      <c r="L298" s="1" t="s">
        <v>25</v>
      </c>
      <c r="M298" s="1" t="s">
        <v>25</v>
      </c>
      <c r="N298" s="1" t="s">
        <v>25</v>
      </c>
    </row>
    <row r="299" spans="1:14" ht="237.5" x14ac:dyDescent="0.25">
      <c r="A299" s="1" t="str">
        <f>HYPERLINK("https://tflce.jamacloud.com/perspective.req?projectId=20923&amp;docId=3076845","CHD-REQ-300")</f>
        <v>CHD-REQ-300</v>
      </c>
      <c r="B299" s="1" t="s">
        <v>26</v>
      </c>
      <c r="C299" s="1" t="s">
        <v>321</v>
      </c>
      <c r="D299" s="1" t="s">
        <v>647</v>
      </c>
      <c r="E299" s="10" t="s">
        <v>648</v>
      </c>
      <c r="F299" s="10" t="s">
        <v>25</v>
      </c>
      <c r="G299" s="1" t="s">
        <v>31</v>
      </c>
      <c r="H299" s="10" t="s">
        <v>649</v>
      </c>
      <c r="I299" s="1" t="s">
        <v>25</v>
      </c>
      <c r="K299" s="1" t="s">
        <v>25</v>
      </c>
      <c r="L299" s="1" t="s">
        <v>25</v>
      </c>
      <c r="M299" s="1" t="s">
        <v>25</v>
      </c>
      <c r="N299" s="1" t="s">
        <v>25</v>
      </c>
    </row>
    <row r="300" spans="1:14" ht="262.5" x14ac:dyDescent="0.25">
      <c r="A300" s="1" t="str">
        <f>HYPERLINK("https://tflce.jamacloud.com/perspective.req?projectId=20923&amp;docId=3076846","CHD-REQ-301")</f>
        <v>CHD-REQ-301</v>
      </c>
      <c r="B300" s="1" t="s">
        <v>26</v>
      </c>
      <c r="C300" s="1" t="s">
        <v>321</v>
      </c>
      <c r="D300" s="1" t="s">
        <v>650</v>
      </c>
      <c r="E300" s="10" t="s">
        <v>651</v>
      </c>
      <c r="F300" s="10" t="s">
        <v>25</v>
      </c>
      <c r="G300" s="1" t="s">
        <v>31</v>
      </c>
      <c r="H300" s="10" t="s">
        <v>652</v>
      </c>
      <c r="I300" s="1" t="s">
        <v>25</v>
      </c>
      <c r="K300" s="1" t="s">
        <v>25</v>
      </c>
      <c r="L300" s="1" t="s">
        <v>25</v>
      </c>
      <c r="M300" s="1" t="s">
        <v>25</v>
      </c>
      <c r="N300" s="1" t="s">
        <v>25</v>
      </c>
    </row>
    <row r="301" spans="1:14" ht="237.5" x14ac:dyDescent="0.25">
      <c r="A301" s="1" t="str">
        <f>HYPERLINK("https://tflce.jamacloud.com/perspective.req?projectId=20923&amp;docId=3076847","CHD-REQ-302")</f>
        <v>CHD-REQ-302</v>
      </c>
      <c r="B301" s="1" t="s">
        <v>26</v>
      </c>
      <c r="C301" s="1" t="s">
        <v>321</v>
      </c>
      <c r="D301" s="1" t="s">
        <v>653</v>
      </c>
      <c r="E301" s="10" t="s">
        <v>654</v>
      </c>
      <c r="F301" s="10" t="s">
        <v>25</v>
      </c>
      <c r="G301" s="1" t="s">
        <v>31</v>
      </c>
      <c r="H301" s="10" t="s">
        <v>655</v>
      </c>
      <c r="I301" s="1" t="s">
        <v>25</v>
      </c>
      <c r="K301" s="1" t="s">
        <v>25</v>
      </c>
      <c r="L301" s="1" t="s">
        <v>25</v>
      </c>
      <c r="M301" s="1" t="s">
        <v>25</v>
      </c>
      <c r="N301" s="1" t="s">
        <v>25</v>
      </c>
    </row>
    <row r="302" spans="1:14" ht="137.5" x14ac:dyDescent="0.25">
      <c r="A302" s="1" t="str">
        <f>HYPERLINK("https://tflce.jamacloud.com/perspective.req?projectId=20923&amp;docId=3076848","CHD-REQ-303")</f>
        <v>CHD-REQ-303</v>
      </c>
      <c r="B302" s="1" t="s">
        <v>26</v>
      </c>
      <c r="C302" s="1" t="s">
        <v>321</v>
      </c>
      <c r="D302" s="1" t="s">
        <v>656</v>
      </c>
      <c r="E302" s="10" t="s">
        <v>657</v>
      </c>
      <c r="F302" s="10" t="s">
        <v>25</v>
      </c>
      <c r="G302" s="1" t="s">
        <v>31</v>
      </c>
      <c r="H302" s="10" t="s">
        <v>658</v>
      </c>
      <c r="I302" s="1" t="s">
        <v>25</v>
      </c>
      <c r="K302" s="1" t="s">
        <v>25</v>
      </c>
      <c r="L302" s="1" t="s">
        <v>25</v>
      </c>
      <c r="M302" s="1" t="s">
        <v>25</v>
      </c>
      <c r="N302" s="1" t="s">
        <v>25</v>
      </c>
    </row>
    <row r="303" spans="1:14" ht="87.5" x14ac:dyDescent="0.25">
      <c r="A303" s="1" t="str">
        <f>HYPERLINK("https://tflce.jamacloud.com/perspective.req?projectId=20923&amp;docId=3076850","CHD-REQ-305")</f>
        <v>CHD-REQ-305</v>
      </c>
      <c r="B303" s="1" t="s">
        <v>26</v>
      </c>
      <c r="C303" s="1" t="s">
        <v>321</v>
      </c>
      <c r="D303" s="1" t="s">
        <v>659</v>
      </c>
      <c r="E303" s="10" t="s">
        <v>660</v>
      </c>
      <c r="F303" s="10" t="s">
        <v>25</v>
      </c>
      <c r="G303" s="1" t="s">
        <v>31</v>
      </c>
      <c r="H303" s="10" t="s">
        <v>661</v>
      </c>
      <c r="I303" s="1" t="s">
        <v>25</v>
      </c>
      <c r="K303" s="1" t="s">
        <v>25</v>
      </c>
      <c r="L303" s="1" t="s">
        <v>25</v>
      </c>
      <c r="M303" s="1" t="s">
        <v>25</v>
      </c>
      <c r="N303" s="1" t="s">
        <v>25</v>
      </c>
    </row>
    <row r="304" spans="1:14" ht="100" x14ac:dyDescent="0.25">
      <c r="A304" s="1" t="str">
        <f>HYPERLINK("https://tflce.jamacloud.com/perspective.req?projectId=20923&amp;docId=3076851","CHD-REQ-306")</f>
        <v>CHD-REQ-306</v>
      </c>
      <c r="B304" s="1" t="s">
        <v>26</v>
      </c>
      <c r="C304" s="1" t="s">
        <v>321</v>
      </c>
      <c r="D304" s="1" t="s">
        <v>662</v>
      </c>
      <c r="E304" s="10" t="s">
        <v>663</v>
      </c>
      <c r="F304" s="10" t="s">
        <v>25</v>
      </c>
      <c r="G304" s="1" t="s">
        <v>31</v>
      </c>
      <c r="H304" s="10" t="s">
        <v>664</v>
      </c>
      <c r="I304" s="1" t="s">
        <v>25</v>
      </c>
      <c r="K304" s="1" t="s">
        <v>25</v>
      </c>
      <c r="L304" s="1" t="s">
        <v>25</v>
      </c>
      <c r="M304" s="1" t="s">
        <v>25</v>
      </c>
      <c r="N304" s="1" t="s">
        <v>25</v>
      </c>
    </row>
    <row r="305" spans="1:14" ht="125" x14ac:dyDescent="0.25">
      <c r="A305" s="1" t="str">
        <f>HYPERLINK("https://tflce.jamacloud.com/perspective.req?projectId=20923&amp;docId=3076852","CHD-REQ-307")</f>
        <v>CHD-REQ-307</v>
      </c>
      <c r="B305" s="1" t="s">
        <v>26</v>
      </c>
      <c r="C305" s="1" t="s">
        <v>321</v>
      </c>
      <c r="D305" s="1" t="s">
        <v>665</v>
      </c>
      <c r="E305" s="10" t="s">
        <v>666</v>
      </c>
      <c r="F305" s="10" t="s">
        <v>25</v>
      </c>
      <c r="G305" s="1" t="s">
        <v>31</v>
      </c>
      <c r="H305" s="10" t="s">
        <v>667</v>
      </c>
      <c r="I305" s="1" t="s">
        <v>25</v>
      </c>
      <c r="K305" s="1" t="s">
        <v>25</v>
      </c>
      <c r="L305" s="1" t="s">
        <v>25</v>
      </c>
      <c r="M305" s="1" t="s">
        <v>25</v>
      </c>
      <c r="N305" s="1" t="s">
        <v>25</v>
      </c>
    </row>
    <row r="306" spans="1:14" ht="87.5" x14ac:dyDescent="0.25">
      <c r="A306" s="1" t="str">
        <f>HYPERLINK("https://tflce.jamacloud.com/perspective.req?projectId=20923&amp;docId=3076853","CHD-REQ-308")</f>
        <v>CHD-REQ-308</v>
      </c>
      <c r="B306" s="1" t="s">
        <v>26</v>
      </c>
      <c r="C306" s="1" t="s">
        <v>321</v>
      </c>
      <c r="D306" s="1" t="s">
        <v>668</v>
      </c>
      <c r="E306" s="10" t="s">
        <v>669</v>
      </c>
      <c r="F306" s="10" t="s">
        <v>25</v>
      </c>
      <c r="G306" s="1" t="s">
        <v>31</v>
      </c>
      <c r="H306" s="10" t="s">
        <v>670</v>
      </c>
      <c r="I306" s="1" t="s">
        <v>25</v>
      </c>
      <c r="K306" s="1" t="s">
        <v>25</v>
      </c>
      <c r="L306" s="1" t="s">
        <v>25</v>
      </c>
      <c r="M306" s="1" t="s">
        <v>25</v>
      </c>
      <c r="N306" s="1" t="s">
        <v>25</v>
      </c>
    </row>
    <row r="307" spans="1:14" ht="137.5" x14ac:dyDescent="0.25">
      <c r="A307" s="1" t="str">
        <f>HYPERLINK("https://tflce.jamacloud.com/perspective.req?projectId=20923&amp;docId=3076854","CHD-REQ-309")</f>
        <v>CHD-REQ-309</v>
      </c>
      <c r="B307" s="1" t="s">
        <v>26</v>
      </c>
      <c r="C307" s="1" t="s">
        <v>321</v>
      </c>
      <c r="D307" s="1" t="s">
        <v>671</v>
      </c>
      <c r="E307" s="10" t="s">
        <v>672</v>
      </c>
      <c r="F307" s="10" t="s">
        <v>25</v>
      </c>
      <c r="G307" s="1" t="s">
        <v>31</v>
      </c>
      <c r="H307" s="10" t="s">
        <v>673</v>
      </c>
      <c r="I307" s="1" t="s">
        <v>25</v>
      </c>
      <c r="K307" s="1" t="s">
        <v>25</v>
      </c>
      <c r="L307" s="1" t="s">
        <v>25</v>
      </c>
      <c r="M307" s="1" t="s">
        <v>25</v>
      </c>
      <c r="N307" s="1" t="s">
        <v>25</v>
      </c>
    </row>
    <row r="308" spans="1:14" ht="137.5" x14ac:dyDescent="0.25">
      <c r="A308" s="1" t="str">
        <f>HYPERLINK("https://tflce.jamacloud.com/perspective.req?projectId=20923&amp;docId=3076855","CHD-REQ-310")</f>
        <v>CHD-REQ-310</v>
      </c>
      <c r="B308" s="1" t="s">
        <v>26</v>
      </c>
      <c r="C308" s="1" t="s">
        <v>321</v>
      </c>
      <c r="D308" s="1" t="s">
        <v>674</v>
      </c>
      <c r="E308" s="10" t="s">
        <v>675</v>
      </c>
      <c r="F308" s="10" t="s">
        <v>25</v>
      </c>
      <c r="G308" s="1" t="s">
        <v>31</v>
      </c>
      <c r="H308" s="10" t="s">
        <v>676</v>
      </c>
      <c r="I308" s="1" t="s">
        <v>25</v>
      </c>
      <c r="K308" s="1" t="s">
        <v>25</v>
      </c>
      <c r="L308" s="1" t="s">
        <v>25</v>
      </c>
      <c r="M308" s="1" t="s">
        <v>25</v>
      </c>
      <c r="N308" s="1" t="s">
        <v>25</v>
      </c>
    </row>
    <row r="309" spans="1:14" x14ac:dyDescent="0.25">
      <c r="A309" s="1" t="str">
        <f>HYPERLINK("https://tflce.jamacloud.com/perspective.req?projectId=20923&amp;docId=3076856","CHD-FLD-46")</f>
        <v>CHD-FLD-46</v>
      </c>
      <c r="B309" s="1" t="s">
        <v>21</v>
      </c>
      <c r="D309" s="1" t="s">
        <v>677</v>
      </c>
      <c r="E309" s="10" t="s">
        <v>25</v>
      </c>
    </row>
    <row r="310" spans="1:14" ht="87.5" x14ac:dyDescent="0.25">
      <c r="A310" s="1" t="str">
        <f>HYPERLINK("https://tflce.jamacloud.com/perspective.req?projectId=20923&amp;docId=3076857","CHD-REQ-311")</f>
        <v>CHD-REQ-311</v>
      </c>
      <c r="B310" s="1" t="s">
        <v>26</v>
      </c>
      <c r="C310" s="1" t="s">
        <v>321</v>
      </c>
      <c r="D310" s="1" t="s">
        <v>678</v>
      </c>
      <c r="E310" s="10" t="s">
        <v>679</v>
      </c>
      <c r="F310" s="10" t="s">
        <v>25</v>
      </c>
      <c r="G310" s="1" t="s">
        <v>31</v>
      </c>
      <c r="H310" s="10" t="s">
        <v>680</v>
      </c>
      <c r="I310" s="1" t="s">
        <v>25</v>
      </c>
      <c r="K310" s="1" t="s">
        <v>25</v>
      </c>
      <c r="L310" s="1" t="s">
        <v>25</v>
      </c>
      <c r="M310" s="1" t="s">
        <v>25</v>
      </c>
      <c r="N310" s="1" t="s">
        <v>25</v>
      </c>
    </row>
    <row r="311" spans="1:14" ht="162.5" x14ac:dyDescent="0.25">
      <c r="A311" s="1" t="str">
        <f>HYPERLINK("https://tflce.jamacloud.com/perspective.req?projectId=20923&amp;docId=3076858","CHD-REQ-312")</f>
        <v>CHD-REQ-312</v>
      </c>
      <c r="B311" s="1" t="s">
        <v>26</v>
      </c>
      <c r="C311" s="1" t="s">
        <v>321</v>
      </c>
      <c r="D311" s="1" t="s">
        <v>681</v>
      </c>
      <c r="E311" s="10" t="s">
        <v>682</v>
      </c>
      <c r="F311" s="10" t="s">
        <v>25</v>
      </c>
      <c r="G311" s="1" t="s">
        <v>31</v>
      </c>
      <c r="H311" s="10" t="s">
        <v>683</v>
      </c>
      <c r="I311" s="1" t="s">
        <v>25</v>
      </c>
      <c r="K311" s="1" t="s">
        <v>25</v>
      </c>
      <c r="L311" s="1" t="s">
        <v>25</v>
      </c>
      <c r="M311" s="1" t="s">
        <v>25</v>
      </c>
      <c r="N311" s="1" t="s">
        <v>25</v>
      </c>
    </row>
    <row r="312" spans="1:14" ht="112.5" x14ac:dyDescent="0.25">
      <c r="A312" s="1" t="str">
        <f>HYPERLINK("https://tflce.jamacloud.com/perspective.req?projectId=20923&amp;docId=3076860","CHD-REQ-314")</f>
        <v>CHD-REQ-314</v>
      </c>
      <c r="B312" s="1" t="s">
        <v>26</v>
      </c>
      <c r="C312" s="1" t="s">
        <v>321</v>
      </c>
      <c r="D312" s="1" t="s">
        <v>684</v>
      </c>
      <c r="E312" s="10" t="s">
        <v>685</v>
      </c>
      <c r="F312" s="10" t="s">
        <v>25</v>
      </c>
      <c r="G312" s="1" t="s">
        <v>31</v>
      </c>
      <c r="H312" s="10" t="s">
        <v>686</v>
      </c>
      <c r="I312" s="1" t="s">
        <v>25</v>
      </c>
      <c r="K312" s="1" t="s">
        <v>25</v>
      </c>
      <c r="L312" s="1" t="s">
        <v>25</v>
      </c>
      <c r="M312" s="1" t="s">
        <v>25</v>
      </c>
      <c r="N312" s="1" t="s">
        <v>25</v>
      </c>
    </row>
    <row r="313" spans="1:14" ht="100" x14ac:dyDescent="0.25">
      <c r="A313" s="1" t="str">
        <f>HYPERLINK("https://tflce.jamacloud.com/perspective.req?projectId=20923&amp;docId=3074313","CHD-REQ-52")</f>
        <v>CHD-REQ-52</v>
      </c>
      <c r="B313" s="1" t="s">
        <v>26</v>
      </c>
      <c r="C313" s="1" t="s">
        <v>321</v>
      </c>
      <c r="D313" s="1" t="s">
        <v>687</v>
      </c>
      <c r="E313" s="10" t="s">
        <v>688</v>
      </c>
      <c r="F313" s="10" t="s">
        <v>25</v>
      </c>
      <c r="G313" s="1" t="s">
        <v>31</v>
      </c>
      <c r="H313" s="10" t="s">
        <v>689</v>
      </c>
      <c r="I313" s="1" t="s">
        <v>25</v>
      </c>
      <c r="K313" s="1" t="s">
        <v>25</v>
      </c>
      <c r="L313" s="1" t="s">
        <v>25</v>
      </c>
      <c r="M313" s="1" t="s">
        <v>25</v>
      </c>
      <c r="N313" s="1" t="s">
        <v>25</v>
      </c>
    </row>
    <row r="314" spans="1:14" ht="100" x14ac:dyDescent="0.25">
      <c r="A314" s="1" t="str">
        <f>HYPERLINK("https://tflce.jamacloud.com/perspective.req?projectId=20923&amp;docId=3076862","CHD-REQ-316")</f>
        <v>CHD-REQ-316</v>
      </c>
      <c r="B314" s="1" t="s">
        <v>26</v>
      </c>
      <c r="C314" s="1" t="s">
        <v>321</v>
      </c>
      <c r="D314" s="1" t="s">
        <v>690</v>
      </c>
      <c r="E314" s="10" t="s">
        <v>691</v>
      </c>
      <c r="F314" s="10" t="s">
        <v>25</v>
      </c>
      <c r="G314" s="1" t="s">
        <v>31</v>
      </c>
      <c r="H314" s="10" t="s">
        <v>692</v>
      </c>
      <c r="I314" s="1" t="s">
        <v>25</v>
      </c>
      <c r="K314" s="1" t="s">
        <v>25</v>
      </c>
      <c r="L314" s="1" t="s">
        <v>25</v>
      </c>
      <c r="M314" s="1" t="s">
        <v>25</v>
      </c>
      <c r="N314" s="1" t="s">
        <v>25</v>
      </c>
    </row>
    <row r="315" spans="1:14" ht="137.5" x14ac:dyDescent="0.25">
      <c r="A315" s="1" t="str">
        <f>HYPERLINK("https://tflce.jamacloud.com/perspective.req?projectId=20923&amp;docId=3076863","CHD-REQ-317")</f>
        <v>CHD-REQ-317</v>
      </c>
      <c r="B315" s="1" t="s">
        <v>26</v>
      </c>
      <c r="C315" s="1" t="s">
        <v>321</v>
      </c>
      <c r="D315" s="1" t="s">
        <v>693</v>
      </c>
      <c r="E315" s="10" t="s">
        <v>694</v>
      </c>
      <c r="F315" s="10" t="s">
        <v>25</v>
      </c>
      <c r="G315" s="1" t="s">
        <v>31</v>
      </c>
      <c r="H315" s="10" t="s">
        <v>695</v>
      </c>
      <c r="I315" s="1" t="s">
        <v>25</v>
      </c>
      <c r="K315" s="1" t="s">
        <v>25</v>
      </c>
      <c r="L315" s="1" t="s">
        <v>25</v>
      </c>
      <c r="M315" s="1" t="s">
        <v>25</v>
      </c>
      <c r="N315" s="1" t="s">
        <v>25</v>
      </c>
    </row>
    <row r="316" spans="1:14" ht="137.5" x14ac:dyDescent="0.25">
      <c r="A316" s="1" t="str">
        <f>HYPERLINK("https://tflce.jamacloud.com/perspective.req?projectId=20923&amp;docId=3076864","CHD-REQ-318")</f>
        <v>CHD-REQ-318</v>
      </c>
      <c r="B316" s="1" t="s">
        <v>26</v>
      </c>
      <c r="C316" s="1" t="s">
        <v>321</v>
      </c>
      <c r="D316" s="1" t="s">
        <v>696</v>
      </c>
      <c r="E316" s="10" t="s">
        <v>697</v>
      </c>
      <c r="F316" s="10" t="s">
        <v>25</v>
      </c>
      <c r="G316" s="1" t="s">
        <v>31</v>
      </c>
      <c r="H316" s="10" t="s">
        <v>698</v>
      </c>
      <c r="I316" s="1" t="s">
        <v>25</v>
      </c>
      <c r="K316" s="1" t="s">
        <v>25</v>
      </c>
      <c r="L316" s="1" t="s">
        <v>25</v>
      </c>
      <c r="M316" s="1" t="s">
        <v>25</v>
      </c>
      <c r="N316" s="1" t="s">
        <v>25</v>
      </c>
    </row>
    <row r="317" spans="1:14" ht="187.5" x14ac:dyDescent="0.25">
      <c r="A317" s="1" t="str">
        <f>HYPERLINK("https://tflce.jamacloud.com/perspective.req?projectId=20923&amp;docId=3076865","CHD-REQ-319")</f>
        <v>CHD-REQ-319</v>
      </c>
      <c r="B317" s="1" t="s">
        <v>26</v>
      </c>
      <c r="C317" s="1" t="s">
        <v>321</v>
      </c>
      <c r="D317" s="1" t="s">
        <v>699</v>
      </c>
      <c r="E317" s="10" t="s">
        <v>700</v>
      </c>
      <c r="F317" s="10" t="s">
        <v>25</v>
      </c>
      <c r="G317" s="1" t="s">
        <v>31</v>
      </c>
      <c r="H317" s="10" t="s">
        <v>701</v>
      </c>
      <c r="I317" s="1" t="s">
        <v>25</v>
      </c>
      <c r="K317" s="1" t="s">
        <v>25</v>
      </c>
      <c r="L317" s="1" t="s">
        <v>25</v>
      </c>
      <c r="M317" s="1" t="s">
        <v>25</v>
      </c>
      <c r="N317" s="1" t="s">
        <v>25</v>
      </c>
    </row>
    <row r="318" spans="1:14" ht="112.5" x14ac:dyDescent="0.25">
      <c r="A318" s="1" t="str">
        <f>HYPERLINK("https://tflce.jamacloud.com/perspective.req?projectId=20923&amp;docId=3076866","CHD-REQ-320")</f>
        <v>CHD-REQ-320</v>
      </c>
      <c r="B318" s="1" t="s">
        <v>26</v>
      </c>
      <c r="C318" s="1" t="s">
        <v>321</v>
      </c>
      <c r="D318" s="1" t="s">
        <v>702</v>
      </c>
      <c r="E318" s="10" t="s">
        <v>703</v>
      </c>
      <c r="F318" s="10" t="s">
        <v>25</v>
      </c>
      <c r="G318" s="1" t="s">
        <v>31</v>
      </c>
      <c r="H318" s="10" t="s">
        <v>704</v>
      </c>
      <c r="I318" s="1" t="s">
        <v>25</v>
      </c>
      <c r="K318" s="1" t="s">
        <v>25</v>
      </c>
      <c r="L318" s="1" t="s">
        <v>25</v>
      </c>
      <c r="M318" s="1" t="s">
        <v>25</v>
      </c>
      <c r="N318" s="1" t="s">
        <v>25</v>
      </c>
    </row>
    <row r="319" spans="1:14" ht="162.5" x14ac:dyDescent="0.25">
      <c r="A319" s="1" t="str">
        <f>HYPERLINK("https://tflce.jamacloud.com/perspective.req?projectId=20923&amp;docId=3076867","CHD-REQ-321")</f>
        <v>CHD-REQ-321</v>
      </c>
      <c r="B319" s="1" t="s">
        <v>26</v>
      </c>
      <c r="C319" s="1" t="s">
        <v>321</v>
      </c>
      <c r="D319" s="1" t="s">
        <v>705</v>
      </c>
      <c r="E319" s="10" t="s">
        <v>706</v>
      </c>
      <c r="F319" s="10" t="s">
        <v>25</v>
      </c>
      <c r="G319" s="1" t="s">
        <v>31</v>
      </c>
      <c r="H319" s="10" t="s">
        <v>707</v>
      </c>
      <c r="I319" s="1" t="s">
        <v>25</v>
      </c>
      <c r="K319" s="1" t="s">
        <v>25</v>
      </c>
      <c r="L319" s="1" t="s">
        <v>25</v>
      </c>
      <c r="M319" s="1" t="s">
        <v>25</v>
      </c>
      <c r="N319" s="1" t="s">
        <v>25</v>
      </c>
    </row>
    <row r="320" spans="1:14" ht="100" x14ac:dyDescent="0.25">
      <c r="A320" s="1" t="str">
        <f>HYPERLINK("https://tflce.jamacloud.com/perspective.req?projectId=20923&amp;docId=3076868","CHD-REQ-322")</f>
        <v>CHD-REQ-322</v>
      </c>
      <c r="B320" s="1" t="s">
        <v>26</v>
      </c>
      <c r="C320" s="1" t="s">
        <v>321</v>
      </c>
      <c r="D320" s="1" t="s">
        <v>708</v>
      </c>
      <c r="E320" s="10" t="s">
        <v>709</v>
      </c>
      <c r="F320" s="10" t="s">
        <v>25</v>
      </c>
      <c r="G320" s="1" t="s">
        <v>31</v>
      </c>
      <c r="H320" s="10" t="s">
        <v>710</v>
      </c>
      <c r="I320" s="1" t="s">
        <v>25</v>
      </c>
      <c r="K320" s="1" t="s">
        <v>25</v>
      </c>
      <c r="L320" s="1" t="s">
        <v>25</v>
      </c>
      <c r="M320" s="1" t="s">
        <v>25</v>
      </c>
      <c r="N320" s="1" t="s">
        <v>25</v>
      </c>
    </row>
    <row r="321" spans="1:14" ht="87.5" x14ac:dyDescent="0.25">
      <c r="A321" s="1" t="str">
        <f>HYPERLINK("https://tflce.jamacloud.com/perspective.req?projectId=20923&amp;docId=3076869","CHD-REQ-323")</f>
        <v>CHD-REQ-323</v>
      </c>
      <c r="B321" s="1" t="s">
        <v>26</v>
      </c>
      <c r="C321" s="1" t="s">
        <v>321</v>
      </c>
      <c r="D321" s="1" t="s">
        <v>711</v>
      </c>
      <c r="E321" s="10" t="s">
        <v>712</v>
      </c>
      <c r="F321" s="10" t="s">
        <v>25</v>
      </c>
      <c r="G321" s="1" t="s">
        <v>31</v>
      </c>
      <c r="H321" s="10" t="s">
        <v>713</v>
      </c>
      <c r="I321" s="1" t="s">
        <v>25</v>
      </c>
      <c r="K321" s="1" t="s">
        <v>25</v>
      </c>
      <c r="L321" s="1" t="s">
        <v>25</v>
      </c>
      <c r="M321" s="1" t="s">
        <v>25</v>
      </c>
      <c r="N321" s="1" t="s">
        <v>25</v>
      </c>
    </row>
    <row r="322" spans="1:14" x14ac:dyDescent="0.25">
      <c r="A322" s="1" t="str">
        <f>HYPERLINK("https://tflce.jamacloud.com/perspective.req?projectId=20923&amp;docId=3076870","CHD-FLD-47")</f>
        <v>CHD-FLD-47</v>
      </c>
      <c r="B322" s="1" t="s">
        <v>21</v>
      </c>
      <c r="D322" s="1" t="s">
        <v>292</v>
      </c>
      <c r="E322" s="10" t="s">
        <v>25</v>
      </c>
    </row>
    <row r="323" spans="1:14" ht="87.5" x14ac:dyDescent="0.25">
      <c r="A323" s="1" t="str">
        <f>HYPERLINK("https://tflce.jamacloud.com/perspective.req?projectId=20923&amp;docId=3074323","CHD-REQ-61")</f>
        <v>CHD-REQ-61</v>
      </c>
      <c r="B323" s="1" t="s">
        <v>26</v>
      </c>
      <c r="C323" s="1" t="s">
        <v>321</v>
      </c>
      <c r="D323" s="1" t="s">
        <v>714</v>
      </c>
      <c r="E323" s="10" t="s">
        <v>715</v>
      </c>
      <c r="F323" s="10" t="s">
        <v>25</v>
      </c>
      <c r="G323" s="1" t="s">
        <v>31</v>
      </c>
      <c r="H323" s="10" t="s">
        <v>716</v>
      </c>
      <c r="I323" s="1" t="s">
        <v>25</v>
      </c>
      <c r="K323" s="1" t="s">
        <v>25</v>
      </c>
      <c r="L323" s="1" t="s">
        <v>25</v>
      </c>
      <c r="M323" s="1" t="s">
        <v>25</v>
      </c>
      <c r="N323" s="1" t="s">
        <v>25</v>
      </c>
    </row>
    <row r="324" spans="1:14" x14ac:dyDescent="0.25">
      <c r="A324" s="1" t="str">
        <f>HYPERLINK("https://tflce.jamacloud.com/perspective.req?projectId=20923&amp;docId=3076872","CHD-FLD-48")</f>
        <v>CHD-FLD-48</v>
      </c>
      <c r="B324" s="1" t="s">
        <v>21</v>
      </c>
      <c r="D324" s="1" t="s">
        <v>717</v>
      </c>
      <c r="E324" s="10" t="s">
        <v>25</v>
      </c>
    </row>
    <row r="325" spans="1:14" ht="87.5" x14ac:dyDescent="0.25">
      <c r="A325" s="1" t="str">
        <f>HYPERLINK("https://tflce.jamacloud.com/perspective.req?projectId=20923&amp;docId=3076892","CHD-REQ-343")</f>
        <v>CHD-REQ-343</v>
      </c>
      <c r="B325" s="1" t="s">
        <v>26</v>
      </c>
      <c r="C325" s="1" t="s">
        <v>321</v>
      </c>
      <c r="D325" s="1" t="s">
        <v>718</v>
      </c>
      <c r="E325" s="10" t="s">
        <v>719</v>
      </c>
      <c r="F325" s="10" t="s">
        <v>25</v>
      </c>
      <c r="G325" s="1" t="s">
        <v>31</v>
      </c>
      <c r="H325" s="10" t="s">
        <v>720</v>
      </c>
      <c r="I325" s="1" t="s">
        <v>25</v>
      </c>
      <c r="K325" s="1" t="s">
        <v>25</v>
      </c>
      <c r="L325" s="1" t="s">
        <v>25</v>
      </c>
      <c r="M325" s="1" t="s">
        <v>25</v>
      </c>
      <c r="N325" s="1" t="s">
        <v>25</v>
      </c>
    </row>
    <row r="326" spans="1:14" ht="100" x14ac:dyDescent="0.25">
      <c r="A326" s="1" t="str">
        <f>HYPERLINK("https://tflce.jamacloud.com/perspective.req?projectId=20923&amp;docId=3076893","CHD-REQ-344")</f>
        <v>CHD-REQ-344</v>
      </c>
      <c r="B326" s="1" t="s">
        <v>26</v>
      </c>
      <c r="C326" s="1" t="s">
        <v>321</v>
      </c>
      <c r="D326" s="1" t="s">
        <v>721</v>
      </c>
      <c r="E326" s="10" t="s">
        <v>722</v>
      </c>
      <c r="F326" s="10" t="s">
        <v>25</v>
      </c>
      <c r="G326" s="1" t="s">
        <v>31</v>
      </c>
      <c r="H326" s="10" t="s">
        <v>723</v>
      </c>
      <c r="I326" s="1" t="s">
        <v>25</v>
      </c>
      <c r="K326" s="1" t="s">
        <v>25</v>
      </c>
      <c r="L326" s="1" t="s">
        <v>25</v>
      </c>
      <c r="M326" s="1" t="s">
        <v>25</v>
      </c>
      <c r="N326" s="1" t="s">
        <v>25</v>
      </c>
    </row>
    <row r="327" spans="1:14" ht="87.5" x14ac:dyDescent="0.25">
      <c r="A327" s="1" t="str">
        <f>HYPERLINK("https://tflce.jamacloud.com/perspective.req?projectId=20923&amp;docId=3076894","CHD-REQ-345")</f>
        <v>CHD-REQ-345</v>
      </c>
      <c r="B327" s="1" t="s">
        <v>26</v>
      </c>
      <c r="C327" s="1" t="s">
        <v>321</v>
      </c>
      <c r="D327" s="1" t="s">
        <v>724</v>
      </c>
      <c r="E327" s="10" t="s">
        <v>725</v>
      </c>
      <c r="F327" s="10" t="s">
        <v>25</v>
      </c>
      <c r="G327" s="1" t="s">
        <v>31</v>
      </c>
      <c r="H327" s="10" t="s">
        <v>726</v>
      </c>
      <c r="I327" s="1" t="s">
        <v>25</v>
      </c>
      <c r="K327" s="1" t="s">
        <v>25</v>
      </c>
      <c r="L327" s="1" t="s">
        <v>25</v>
      </c>
      <c r="M327" s="1" t="s">
        <v>25</v>
      </c>
      <c r="N327" s="1" t="s">
        <v>25</v>
      </c>
    </row>
    <row r="328" spans="1:14" x14ac:dyDescent="0.25">
      <c r="A328" s="1" t="str">
        <f>HYPERLINK("https://tflce.jamacloud.com/perspective.req?projectId=20923&amp;docId=3076873","CHD-FLD-49")</f>
        <v>CHD-FLD-49</v>
      </c>
      <c r="B328" s="1" t="s">
        <v>21</v>
      </c>
      <c r="D328" s="1" t="s">
        <v>727</v>
      </c>
      <c r="E328" s="10" t="s">
        <v>25</v>
      </c>
    </row>
    <row r="329" spans="1:14" ht="87.5" x14ac:dyDescent="0.25">
      <c r="A329" s="1" t="str">
        <f>HYPERLINK("https://tflce.jamacloud.com/perspective.req?projectId=20923&amp;docId=3076874","CHD-REQ-325")</f>
        <v>CHD-REQ-325</v>
      </c>
      <c r="B329" s="1" t="s">
        <v>26</v>
      </c>
      <c r="C329" s="1" t="s">
        <v>321</v>
      </c>
      <c r="D329" s="1" t="s">
        <v>728</v>
      </c>
      <c r="E329" s="10" t="s">
        <v>729</v>
      </c>
      <c r="F329" s="10" t="s">
        <v>25</v>
      </c>
      <c r="G329" s="1" t="s">
        <v>31</v>
      </c>
      <c r="H329" s="10" t="s">
        <v>730</v>
      </c>
      <c r="I329" s="1" t="s">
        <v>25</v>
      </c>
      <c r="K329" s="1" t="s">
        <v>25</v>
      </c>
      <c r="L329" s="1" t="s">
        <v>25</v>
      </c>
      <c r="M329" s="1" t="s">
        <v>25</v>
      </c>
      <c r="N329" s="1" t="s">
        <v>25</v>
      </c>
    </row>
    <row r="330" spans="1:14" ht="100" x14ac:dyDescent="0.25">
      <c r="A330" s="1" t="str">
        <f>HYPERLINK("https://tflce.jamacloud.com/perspective.req?projectId=20923&amp;docId=3076875","CHD-REQ-326")</f>
        <v>CHD-REQ-326</v>
      </c>
      <c r="B330" s="1" t="s">
        <v>26</v>
      </c>
      <c r="C330" s="1" t="s">
        <v>321</v>
      </c>
      <c r="D330" s="1" t="s">
        <v>731</v>
      </c>
      <c r="E330" s="10" t="s">
        <v>732</v>
      </c>
      <c r="F330" s="10" t="s">
        <v>25</v>
      </c>
      <c r="G330" s="1" t="s">
        <v>31</v>
      </c>
      <c r="H330" s="10" t="s">
        <v>733</v>
      </c>
      <c r="I330" s="1" t="s">
        <v>25</v>
      </c>
      <c r="K330" s="1" t="s">
        <v>25</v>
      </c>
      <c r="L330" s="1" t="s">
        <v>25</v>
      </c>
      <c r="M330" s="1" t="s">
        <v>25</v>
      </c>
      <c r="N330" s="1" t="s">
        <v>25</v>
      </c>
    </row>
    <row r="331" spans="1:14" ht="137.5" x14ac:dyDescent="0.25">
      <c r="A331" s="1" t="str">
        <f>HYPERLINK("https://tflce.jamacloud.com/perspective.req?projectId=20923&amp;docId=3076877","CHD-REQ-328")</f>
        <v>CHD-REQ-328</v>
      </c>
      <c r="B331" s="1" t="s">
        <v>26</v>
      </c>
      <c r="C331" s="1" t="s">
        <v>321</v>
      </c>
      <c r="D331" s="1" t="s">
        <v>734</v>
      </c>
      <c r="E331" s="10" t="s">
        <v>735</v>
      </c>
      <c r="F331" s="10" t="s">
        <v>25</v>
      </c>
      <c r="G331" s="1" t="s">
        <v>31</v>
      </c>
      <c r="H331" s="10" t="s">
        <v>736</v>
      </c>
      <c r="I331" s="1" t="s">
        <v>25</v>
      </c>
      <c r="K331" s="1" t="s">
        <v>25</v>
      </c>
      <c r="L331" s="1" t="s">
        <v>25</v>
      </c>
      <c r="M331" s="1" t="s">
        <v>25</v>
      </c>
      <c r="N331" s="1" t="s">
        <v>25</v>
      </c>
    </row>
    <row r="332" spans="1:14" ht="200" x14ac:dyDescent="0.25">
      <c r="A332" s="1" t="str">
        <f>HYPERLINK("https://tflce.jamacloud.com/perspective.req?projectId=20923&amp;docId=3076878","CHD-REQ-329")</f>
        <v>CHD-REQ-329</v>
      </c>
      <c r="B332" s="1" t="s">
        <v>26</v>
      </c>
      <c r="C332" s="1" t="s">
        <v>321</v>
      </c>
      <c r="D332" s="1" t="s">
        <v>737</v>
      </c>
      <c r="E332" s="10" t="s">
        <v>738</v>
      </c>
      <c r="F332" s="10" t="s">
        <v>25</v>
      </c>
      <c r="G332" s="1" t="s">
        <v>31</v>
      </c>
      <c r="H332" s="10" t="s">
        <v>739</v>
      </c>
      <c r="I332" s="1" t="s">
        <v>25</v>
      </c>
      <c r="K332" s="1" t="s">
        <v>25</v>
      </c>
      <c r="L332" s="1" t="s">
        <v>25</v>
      </c>
      <c r="M332" s="1" t="s">
        <v>25</v>
      </c>
      <c r="N332" s="1" t="s">
        <v>25</v>
      </c>
    </row>
    <row r="333" spans="1:14" ht="200" x14ac:dyDescent="0.25">
      <c r="A333" s="1" t="str">
        <f>HYPERLINK("https://tflce.jamacloud.com/perspective.req?projectId=20923&amp;docId=3076879","CHD-REQ-330")</f>
        <v>CHD-REQ-330</v>
      </c>
      <c r="B333" s="1" t="s">
        <v>26</v>
      </c>
      <c r="C333" s="1" t="s">
        <v>321</v>
      </c>
      <c r="D333" s="1" t="s">
        <v>740</v>
      </c>
      <c r="E333" s="10" t="s">
        <v>741</v>
      </c>
      <c r="F333" s="10" t="s">
        <v>25</v>
      </c>
      <c r="G333" s="1" t="s">
        <v>31</v>
      </c>
      <c r="H333" s="10" t="s">
        <v>742</v>
      </c>
      <c r="I333" s="1" t="s">
        <v>25</v>
      </c>
      <c r="K333" s="1" t="s">
        <v>25</v>
      </c>
      <c r="L333" s="1" t="s">
        <v>25</v>
      </c>
      <c r="M333" s="1" t="s">
        <v>25</v>
      </c>
      <c r="N333" s="1" t="s">
        <v>25</v>
      </c>
    </row>
    <row r="334" spans="1:14" ht="212.5" x14ac:dyDescent="0.25">
      <c r="A334" s="1" t="str">
        <f>HYPERLINK("https://tflce.jamacloud.com/perspective.req?projectId=20923&amp;docId=3076880","CHD-REQ-331")</f>
        <v>CHD-REQ-331</v>
      </c>
      <c r="B334" s="1" t="s">
        <v>26</v>
      </c>
      <c r="C334" s="1" t="s">
        <v>321</v>
      </c>
      <c r="D334" s="1" t="s">
        <v>743</v>
      </c>
      <c r="E334" s="10" t="s">
        <v>744</v>
      </c>
      <c r="F334" s="10" t="s">
        <v>25</v>
      </c>
      <c r="G334" s="1" t="s">
        <v>31</v>
      </c>
      <c r="H334" s="10" t="s">
        <v>745</v>
      </c>
      <c r="I334" s="1" t="s">
        <v>25</v>
      </c>
      <c r="K334" s="1" t="s">
        <v>25</v>
      </c>
      <c r="L334" s="1" t="s">
        <v>25</v>
      </c>
      <c r="M334" s="1" t="s">
        <v>25</v>
      </c>
      <c r="N334" s="1" t="s">
        <v>25</v>
      </c>
    </row>
    <row r="335" spans="1:14" ht="212.5" x14ac:dyDescent="0.25">
      <c r="A335" s="1" t="str">
        <f>HYPERLINK("https://tflce.jamacloud.com/perspective.req?projectId=20923&amp;docId=3074333","CHD-REQ-69")</f>
        <v>CHD-REQ-69</v>
      </c>
      <c r="B335" s="1" t="s">
        <v>26</v>
      </c>
      <c r="C335" s="1" t="s">
        <v>321</v>
      </c>
      <c r="D335" s="1" t="s">
        <v>746</v>
      </c>
      <c r="E335" s="10" t="s">
        <v>747</v>
      </c>
      <c r="F335" s="10" t="s">
        <v>25</v>
      </c>
      <c r="G335" s="1" t="s">
        <v>31</v>
      </c>
      <c r="H335" s="10" t="s">
        <v>748</v>
      </c>
      <c r="I335" s="1" t="s">
        <v>25</v>
      </c>
      <c r="K335" s="1" t="s">
        <v>25</v>
      </c>
      <c r="L335" s="1" t="s">
        <v>25</v>
      </c>
      <c r="M335" s="1" t="s">
        <v>25</v>
      </c>
      <c r="N335" s="1" t="s">
        <v>25</v>
      </c>
    </row>
    <row r="336" spans="1:14" ht="212.5" x14ac:dyDescent="0.25">
      <c r="A336" s="1" t="str">
        <f>HYPERLINK("https://tflce.jamacloud.com/perspective.req?projectId=20923&amp;docId=3076882","CHD-REQ-333")</f>
        <v>CHD-REQ-333</v>
      </c>
      <c r="B336" s="1" t="s">
        <v>26</v>
      </c>
      <c r="C336" s="1" t="s">
        <v>321</v>
      </c>
      <c r="D336" s="1" t="s">
        <v>749</v>
      </c>
      <c r="E336" s="10" t="s">
        <v>750</v>
      </c>
      <c r="F336" s="10" t="s">
        <v>25</v>
      </c>
      <c r="G336" s="1" t="s">
        <v>31</v>
      </c>
      <c r="H336" s="10" t="s">
        <v>745</v>
      </c>
      <c r="I336" s="1" t="s">
        <v>25</v>
      </c>
      <c r="K336" s="1" t="s">
        <v>25</v>
      </c>
      <c r="L336" s="1" t="s">
        <v>25</v>
      </c>
      <c r="M336" s="1" t="s">
        <v>25</v>
      </c>
      <c r="N336" s="1" t="s">
        <v>25</v>
      </c>
    </row>
    <row r="337" spans="1:14" ht="112.5" x14ac:dyDescent="0.25">
      <c r="A337" s="1" t="str">
        <f>HYPERLINK("https://tflce.jamacloud.com/perspective.req?projectId=20923&amp;docId=3076883","CHD-REQ-334")</f>
        <v>CHD-REQ-334</v>
      </c>
      <c r="B337" s="1" t="s">
        <v>26</v>
      </c>
      <c r="C337" s="1" t="s">
        <v>321</v>
      </c>
      <c r="D337" s="1" t="s">
        <v>751</v>
      </c>
      <c r="E337" s="10" t="s">
        <v>752</v>
      </c>
      <c r="F337" s="10" t="s">
        <v>25</v>
      </c>
      <c r="G337" s="1" t="s">
        <v>31</v>
      </c>
      <c r="H337" s="10" t="s">
        <v>753</v>
      </c>
      <c r="I337" s="1" t="s">
        <v>25</v>
      </c>
      <c r="K337" s="1" t="s">
        <v>25</v>
      </c>
      <c r="L337" s="1" t="s">
        <v>25</v>
      </c>
      <c r="M337" s="1" t="s">
        <v>25</v>
      </c>
      <c r="N337" s="1" t="s">
        <v>25</v>
      </c>
    </row>
    <row r="338" spans="1:14" ht="87.5" x14ac:dyDescent="0.25">
      <c r="A338" s="1" t="str">
        <f>HYPERLINK("https://tflce.jamacloud.com/perspective.req?projectId=20923&amp;docId=3076885","CHD-REQ-336")</f>
        <v>CHD-REQ-336</v>
      </c>
      <c r="B338" s="1" t="s">
        <v>26</v>
      </c>
      <c r="C338" s="1" t="s">
        <v>321</v>
      </c>
      <c r="D338" s="1" t="s">
        <v>754</v>
      </c>
      <c r="E338" s="10" t="s">
        <v>755</v>
      </c>
      <c r="F338" s="10" t="s">
        <v>25</v>
      </c>
      <c r="G338" s="1" t="s">
        <v>31</v>
      </c>
      <c r="H338" s="10" t="s">
        <v>756</v>
      </c>
      <c r="I338" s="1" t="s">
        <v>25</v>
      </c>
      <c r="K338" s="1" t="s">
        <v>25</v>
      </c>
      <c r="L338" s="1" t="s">
        <v>25</v>
      </c>
      <c r="M338" s="1" t="s">
        <v>25</v>
      </c>
      <c r="N338" s="1" t="s">
        <v>25</v>
      </c>
    </row>
    <row r="339" spans="1:14" ht="125" x14ac:dyDescent="0.25">
      <c r="A339" s="1" t="str">
        <f>HYPERLINK("https://tflce.jamacloud.com/perspective.req?projectId=20923&amp;docId=3076886","CHD-REQ-337")</f>
        <v>CHD-REQ-337</v>
      </c>
      <c r="B339" s="1" t="s">
        <v>26</v>
      </c>
      <c r="C339" s="1" t="s">
        <v>321</v>
      </c>
      <c r="D339" s="1" t="s">
        <v>757</v>
      </c>
      <c r="E339" s="10" t="s">
        <v>758</v>
      </c>
      <c r="F339" s="10" t="s">
        <v>25</v>
      </c>
      <c r="G339" s="1" t="s">
        <v>31</v>
      </c>
      <c r="H339" s="10" t="s">
        <v>759</v>
      </c>
      <c r="I339" s="1" t="s">
        <v>25</v>
      </c>
      <c r="K339" s="1" t="s">
        <v>25</v>
      </c>
      <c r="L339" s="1" t="s">
        <v>25</v>
      </c>
      <c r="M339" s="1" t="s">
        <v>25</v>
      </c>
      <c r="N339" s="1" t="s">
        <v>25</v>
      </c>
    </row>
    <row r="340" spans="1:14" ht="125" x14ac:dyDescent="0.25">
      <c r="A340" s="1" t="str">
        <f>HYPERLINK("https://tflce.jamacloud.com/perspective.req?projectId=20923&amp;docId=3074339","CHD-REQ-75")</f>
        <v>CHD-REQ-75</v>
      </c>
      <c r="B340" s="1" t="s">
        <v>26</v>
      </c>
      <c r="C340" s="1" t="s">
        <v>321</v>
      </c>
      <c r="D340" s="1" t="s">
        <v>760</v>
      </c>
      <c r="E340" s="10" t="s">
        <v>761</v>
      </c>
      <c r="F340" s="10" t="s">
        <v>25</v>
      </c>
      <c r="G340" s="1" t="s">
        <v>31</v>
      </c>
      <c r="H340" s="10" t="s">
        <v>762</v>
      </c>
      <c r="I340" s="1" t="s">
        <v>25</v>
      </c>
      <c r="K340" s="1" t="s">
        <v>25</v>
      </c>
      <c r="L340" s="1" t="s">
        <v>25</v>
      </c>
      <c r="M340" s="1" t="s">
        <v>25</v>
      </c>
      <c r="N340" s="1" t="s">
        <v>25</v>
      </c>
    </row>
    <row r="341" spans="1:14" ht="187.5" x14ac:dyDescent="0.25">
      <c r="A341" s="1" t="str">
        <f>HYPERLINK("https://tflce.jamacloud.com/perspective.req?projectId=20923&amp;docId=3076889","CHD-REQ-340")</f>
        <v>CHD-REQ-340</v>
      </c>
      <c r="B341" s="1" t="s">
        <v>26</v>
      </c>
      <c r="C341" s="1" t="s">
        <v>321</v>
      </c>
      <c r="D341" s="1" t="s">
        <v>763</v>
      </c>
      <c r="E341" s="10" t="s">
        <v>764</v>
      </c>
      <c r="F341" s="10" t="s">
        <v>25</v>
      </c>
      <c r="G341" s="1" t="s">
        <v>31</v>
      </c>
      <c r="H341" s="10" t="s">
        <v>765</v>
      </c>
      <c r="I341" s="1" t="s">
        <v>25</v>
      </c>
      <c r="K341" s="1" t="s">
        <v>25</v>
      </c>
      <c r="L341" s="1" t="s">
        <v>25</v>
      </c>
      <c r="M341" s="1" t="s">
        <v>25</v>
      </c>
      <c r="N341" s="1" t="s">
        <v>25</v>
      </c>
    </row>
    <row r="342" spans="1:14" x14ac:dyDescent="0.25">
      <c r="A342" s="1" t="str">
        <f>HYPERLINK("https://tflce.jamacloud.com/perspective.req?projectId=20923&amp;docId=3076895","CHD-FLD-50")</f>
        <v>CHD-FLD-50</v>
      </c>
      <c r="B342" s="1" t="s">
        <v>21</v>
      </c>
      <c r="D342" s="1" t="s">
        <v>766</v>
      </c>
      <c r="E342" s="10" t="s">
        <v>25</v>
      </c>
    </row>
    <row r="343" spans="1:14" ht="112.5" x14ac:dyDescent="0.25">
      <c r="A343" s="1" t="str">
        <f>HYPERLINK("https://tflce.jamacloud.com/perspective.req?projectId=20923&amp;docId=3076896","CHD-REQ-346")</f>
        <v>CHD-REQ-346</v>
      </c>
      <c r="B343" s="1" t="s">
        <v>26</v>
      </c>
      <c r="C343" s="1" t="s">
        <v>321</v>
      </c>
      <c r="D343" s="1" t="s">
        <v>767</v>
      </c>
      <c r="E343" s="10" t="s">
        <v>768</v>
      </c>
      <c r="F343" s="10" t="s">
        <v>25</v>
      </c>
      <c r="G343" s="1" t="s">
        <v>31</v>
      </c>
      <c r="H343" s="10" t="s">
        <v>769</v>
      </c>
      <c r="I343" s="1" t="s">
        <v>25</v>
      </c>
      <c r="K343" s="1" t="s">
        <v>25</v>
      </c>
      <c r="L343" s="1" t="s">
        <v>25</v>
      </c>
      <c r="M343" s="1" t="s">
        <v>25</v>
      </c>
      <c r="N343" s="1" t="s">
        <v>25</v>
      </c>
    </row>
    <row r="344" spans="1:14" ht="87.5" x14ac:dyDescent="0.25">
      <c r="A344" s="1" t="str">
        <f>HYPERLINK("https://tflce.jamacloud.com/perspective.req?projectId=20923&amp;docId=3076897","CHD-REQ-347")</f>
        <v>CHD-REQ-347</v>
      </c>
      <c r="B344" s="1" t="s">
        <v>26</v>
      </c>
      <c r="C344" s="1" t="s">
        <v>321</v>
      </c>
      <c r="D344" s="1" t="s">
        <v>770</v>
      </c>
      <c r="E344" s="10" t="s">
        <v>771</v>
      </c>
      <c r="F344" s="10" t="s">
        <v>25</v>
      </c>
      <c r="G344" s="1" t="s">
        <v>31</v>
      </c>
      <c r="H344" s="10" t="s">
        <v>772</v>
      </c>
      <c r="I344" s="1" t="s">
        <v>25</v>
      </c>
      <c r="K344" s="1" t="s">
        <v>25</v>
      </c>
      <c r="L344" s="1" t="s">
        <v>25</v>
      </c>
      <c r="M344" s="1" t="s">
        <v>25</v>
      </c>
      <c r="N344" s="1" t="s">
        <v>25</v>
      </c>
    </row>
    <row r="345" spans="1:14" ht="87.5" x14ac:dyDescent="0.25">
      <c r="A345" s="1" t="str">
        <f>HYPERLINK("https://tflce.jamacloud.com/perspective.req?projectId=20923&amp;docId=3076898","CHD-REQ-348")</f>
        <v>CHD-REQ-348</v>
      </c>
      <c r="B345" s="1" t="s">
        <v>26</v>
      </c>
      <c r="C345" s="1" t="s">
        <v>321</v>
      </c>
      <c r="D345" s="1" t="s">
        <v>773</v>
      </c>
      <c r="E345" s="10" t="s">
        <v>774</v>
      </c>
      <c r="F345" s="10" t="s">
        <v>25</v>
      </c>
      <c r="G345" s="1" t="s">
        <v>31</v>
      </c>
      <c r="H345" s="10" t="s">
        <v>775</v>
      </c>
      <c r="I345" s="1" t="s">
        <v>25</v>
      </c>
      <c r="K345" s="1" t="s">
        <v>25</v>
      </c>
      <c r="L345" s="1" t="s">
        <v>25</v>
      </c>
      <c r="M345" s="1" t="s">
        <v>25</v>
      </c>
      <c r="N345" s="1" t="s">
        <v>25</v>
      </c>
    </row>
    <row r="346" spans="1:14" ht="87.5" x14ac:dyDescent="0.25">
      <c r="A346" s="1" t="str">
        <f>HYPERLINK("https://tflce.jamacloud.com/perspective.req?projectId=20923&amp;docId=3076899","CHD-REQ-349")</f>
        <v>CHD-REQ-349</v>
      </c>
      <c r="B346" s="1" t="s">
        <v>26</v>
      </c>
      <c r="C346" s="1" t="s">
        <v>321</v>
      </c>
      <c r="D346" s="1" t="s">
        <v>776</v>
      </c>
      <c r="E346" s="10" t="s">
        <v>777</v>
      </c>
      <c r="F346" s="10" t="s">
        <v>25</v>
      </c>
      <c r="G346" s="1" t="s">
        <v>31</v>
      </c>
      <c r="H346" s="10" t="s">
        <v>778</v>
      </c>
      <c r="I346" s="1" t="s">
        <v>25</v>
      </c>
      <c r="K346" s="1" t="s">
        <v>25</v>
      </c>
      <c r="L346" s="1" t="s">
        <v>25</v>
      </c>
      <c r="M346" s="1" t="s">
        <v>25</v>
      </c>
      <c r="N346" s="1" t="s">
        <v>25</v>
      </c>
    </row>
    <row r="347" spans="1:14" ht="75" x14ac:dyDescent="0.25">
      <c r="A347" s="1" t="str">
        <f>HYPERLINK("https://tflce.jamacloud.com/perspective.req?projectId=20923&amp;docId=3076900","CHD-REQ-350")</f>
        <v>CHD-REQ-350</v>
      </c>
      <c r="B347" s="1" t="s">
        <v>26</v>
      </c>
      <c r="C347" s="1" t="s">
        <v>321</v>
      </c>
      <c r="D347" s="1" t="s">
        <v>779</v>
      </c>
      <c r="E347" s="10" t="s">
        <v>780</v>
      </c>
      <c r="F347" s="10" t="s">
        <v>25</v>
      </c>
      <c r="G347" s="1" t="s">
        <v>31</v>
      </c>
      <c r="H347" s="10" t="s">
        <v>781</v>
      </c>
      <c r="I347" s="1" t="s">
        <v>25</v>
      </c>
      <c r="K347" s="1" t="s">
        <v>25</v>
      </c>
      <c r="L347" s="1" t="s">
        <v>25</v>
      </c>
      <c r="M347" s="1" t="s">
        <v>25</v>
      </c>
      <c r="N347" s="1" t="s">
        <v>25</v>
      </c>
    </row>
    <row r="348" spans="1:14" ht="175" x14ac:dyDescent="0.25">
      <c r="A348" s="1" t="str">
        <f>HYPERLINK("https://tflce.jamacloud.com/perspective.req?projectId=20923&amp;docId=3076901","CHD-REQ-351")</f>
        <v>CHD-REQ-351</v>
      </c>
      <c r="B348" s="1" t="s">
        <v>26</v>
      </c>
      <c r="C348" s="1" t="s">
        <v>321</v>
      </c>
      <c r="D348" s="1" t="s">
        <v>782</v>
      </c>
      <c r="E348" s="10" t="s">
        <v>783</v>
      </c>
      <c r="F348" s="10" t="s">
        <v>25</v>
      </c>
      <c r="G348" s="1" t="s">
        <v>31</v>
      </c>
      <c r="H348" s="10" t="s">
        <v>784</v>
      </c>
      <c r="I348" s="1" t="s">
        <v>25</v>
      </c>
      <c r="K348" s="1" t="s">
        <v>25</v>
      </c>
      <c r="L348" s="1" t="s">
        <v>25</v>
      </c>
      <c r="M348" s="1" t="s">
        <v>25</v>
      </c>
      <c r="N348" s="1" t="s">
        <v>25</v>
      </c>
    </row>
    <row r="349" spans="1:14" ht="87.5" x14ac:dyDescent="0.25">
      <c r="A349" s="1" t="str">
        <f>HYPERLINK("https://tflce.jamacloud.com/perspective.req?projectId=20923&amp;docId=3076902","CHD-REQ-352")</f>
        <v>CHD-REQ-352</v>
      </c>
      <c r="B349" s="1" t="s">
        <v>26</v>
      </c>
      <c r="C349" s="1" t="s">
        <v>321</v>
      </c>
      <c r="D349" s="1" t="s">
        <v>785</v>
      </c>
      <c r="E349" s="10" t="s">
        <v>786</v>
      </c>
      <c r="F349" s="10" t="s">
        <v>25</v>
      </c>
      <c r="G349" s="1" t="s">
        <v>31</v>
      </c>
      <c r="H349" s="10" t="s">
        <v>787</v>
      </c>
      <c r="I349" s="1" t="s">
        <v>25</v>
      </c>
      <c r="K349" s="1" t="s">
        <v>25</v>
      </c>
      <c r="L349" s="1" t="s">
        <v>25</v>
      </c>
      <c r="M349" s="1" t="s">
        <v>25</v>
      </c>
      <c r="N349" s="1" t="s">
        <v>25</v>
      </c>
    </row>
    <row r="350" spans="1:14" x14ac:dyDescent="0.25">
      <c r="A350" s="1" t="str">
        <f>HYPERLINK("https://tflce.jamacloud.com/perspective.req?projectId=20923&amp;docId=3076903","CHD-FLD-51")</f>
        <v>CHD-FLD-51</v>
      </c>
      <c r="B350" s="1" t="s">
        <v>21</v>
      </c>
      <c r="D350" s="1" t="s">
        <v>788</v>
      </c>
      <c r="E350" s="10" t="s">
        <v>25</v>
      </c>
    </row>
    <row r="351" spans="1:14" ht="100" x14ac:dyDescent="0.25">
      <c r="A351" s="1" t="str">
        <f>HYPERLINK("https://tflce.jamacloud.com/perspective.req?projectId=20923&amp;docId=3074356","CHD-REQ-90")</f>
        <v>CHD-REQ-90</v>
      </c>
      <c r="B351" s="1" t="s">
        <v>26</v>
      </c>
      <c r="C351" s="1" t="s">
        <v>321</v>
      </c>
      <c r="D351" s="1" t="s">
        <v>789</v>
      </c>
      <c r="E351" s="10" t="s">
        <v>790</v>
      </c>
      <c r="F351" s="10" t="s">
        <v>25</v>
      </c>
      <c r="G351" s="1" t="s">
        <v>31</v>
      </c>
      <c r="H351" s="10" t="s">
        <v>791</v>
      </c>
      <c r="I351" s="1" t="s">
        <v>25</v>
      </c>
      <c r="K351" s="1" t="s">
        <v>25</v>
      </c>
      <c r="L351" s="1" t="s">
        <v>25</v>
      </c>
      <c r="M351" s="1" t="s">
        <v>25</v>
      </c>
      <c r="N351" s="1" t="s">
        <v>25</v>
      </c>
    </row>
    <row r="352" spans="1:14" ht="100" x14ac:dyDescent="0.25">
      <c r="A352" s="1" t="str">
        <f>HYPERLINK("https://tflce.jamacloud.com/perspective.req?projectId=20923&amp;docId=3074357","CHD-REQ-91")</f>
        <v>CHD-REQ-91</v>
      </c>
      <c r="B352" s="1" t="s">
        <v>26</v>
      </c>
      <c r="C352" s="1" t="s">
        <v>321</v>
      </c>
      <c r="D352" s="1" t="s">
        <v>792</v>
      </c>
      <c r="E352" s="10" t="s">
        <v>793</v>
      </c>
      <c r="F352" s="10" t="s">
        <v>25</v>
      </c>
      <c r="G352" s="1" t="s">
        <v>31</v>
      </c>
      <c r="H352" s="10" t="s">
        <v>794</v>
      </c>
      <c r="I352" s="1" t="s">
        <v>25</v>
      </c>
      <c r="K352" s="1" t="s">
        <v>25</v>
      </c>
      <c r="L352" s="1" t="s">
        <v>25</v>
      </c>
      <c r="M352" s="1" t="s">
        <v>25</v>
      </c>
      <c r="N352" s="1" t="s">
        <v>25</v>
      </c>
    </row>
    <row r="353" spans="1:14" x14ac:dyDescent="0.25">
      <c r="A353" s="1" t="str">
        <f>HYPERLINK("https://tflce.jamacloud.com/perspective.req?projectId=20923&amp;docId=3076906","CHD-FLD-52")</f>
        <v>CHD-FLD-52</v>
      </c>
      <c r="B353" s="1" t="s">
        <v>21</v>
      </c>
      <c r="D353" s="1" t="s">
        <v>795</v>
      </c>
      <c r="E353" s="10" t="s">
        <v>25</v>
      </c>
    </row>
    <row r="354" spans="1:14" ht="100" x14ac:dyDescent="0.25">
      <c r="A354" s="1" t="str">
        <f>HYPERLINK("https://tflce.jamacloud.com/perspective.req?projectId=20923&amp;docId=3076907","CHD-REQ-355")</f>
        <v>CHD-REQ-355</v>
      </c>
      <c r="B354" s="1" t="s">
        <v>26</v>
      </c>
      <c r="C354" s="1" t="s">
        <v>321</v>
      </c>
      <c r="D354" s="1" t="s">
        <v>796</v>
      </c>
      <c r="E354" s="10" t="s">
        <v>797</v>
      </c>
      <c r="F354" s="10" t="s">
        <v>25</v>
      </c>
      <c r="G354" s="1" t="s">
        <v>31</v>
      </c>
      <c r="H354" s="10" t="s">
        <v>798</v>
      </c>
      <c r="I354" s="1" t="s">
        <v>25</v>
      </c>
      <c r="K354" s="1" t="s">
        <v>25</v>
      </c>
      <c r="L354" s="1" t="s">
        <v>25</v>
      </c>
      <c r="M354" s="1" t="s">
        <v>25</v>
      </c>
      <c r="N354" s="1" t="s">
        <v>25</v>
      </c>
    </row>
    <row r="355" spans="1:14" x14ac:dyDescent="0.25">
      <c r="A355" s="1" t="str">
        <f>HYPERLINK("https://tflce.jamacloud.com/perspective.req?projectId=20923&amp;docId=3082520","CHD-FLD-127")</f>
        <v>CHD-FLD-127</v>
      </c>
      <c r="B355" s="1" t="s">
        <v>21</v>
      </c>
      <c r="D355" s="1" t="s">
        <v>111</v>
      </c>
      <c r="E355" s="10" t="s">
        <v>25</v>
      </c>
    </row>
    <row r="356" spans="1:14" x14ac:dyDescent="0.25">
      <c r="A356" s="1" t="str">
        <f>HYPERLINK("https://tflce.jamacloud.com/perspective.req?projectId=20923&amp;docId=3078332","CHD-REQ-529")</f>
        <v>CHD-REQ-529</v>
      </c>
      <c r="B356" s="1" t="s">
        <v>26</v>
      </c>
      <c r="C356" s="1" t="s">
        <v>321</v>
      </c>
      <c r="D356" s="1" t="s">
        <v>799</v>
      </c>
      <c r="E356" s="10" t="s">
        <v>800</v>
      </c>
      <c r="F356" s="10" t="s">
        <v>801</v>
      </c>
      <c r="G356" s="1" t="s">
        <v>31</v>
      </c>
      <c r="H356" s="10" t="s">
        <v>25</v>
      </c>
      <c r="I356" s="1" t="s">
        <v>111</v>
      </c>
      <c r="K356" s="1" t="s">
        <v>25</v>
      </c>
      <c r="L356" s="1" t="s">
        <v>25</v>
      </c>
      <c r="M356" s="1" t="s">
        <v>25</v>
      </c>
      <c r="N356" s="1" t="s">
        <v>25</v>
      </c>
    </row>
    <row r="357" spans="1:14" x14ac:dyDescent="0.25">
      <c r="A357" s="1" t="str">
        <f>HYPERLINK("https://tflce.jamacloud.com/perspective.req?projectId=20923&amp;docId=3078333","CHD-REQ-530")</f>
        <v>CHD-REQ-530</v>
      </c>
      <c r="B357" s="1" t="s">
        <v>26</v>
      </c>
      <c r="C357" s="1" t="s">
        <v>321</v>
      </c>
      <c r="D357" s="1" t="s">
        <v>802</v>
      </c>
      <c r="E357" s="10" t="s">
        <v>803</v>
      </c>
      <c r="F357" s="10" t="s">
        <v>804</v>
      </c>
      <c r="G357" s="1" t="s">
        <v>31</v>
      </c>
      <c r="H357" s="10" t="s">
        <v>25</v>
      </c>
      <c r="I357" s="1" t="s">
        <v>111</v>
      </c>
      <c r="K357" s="1" t="s">
        <v>25</v>
      </c>
      <c r="L357" s="1" t="s">
        <v>25</v>
      </c>
      <c r="M357" s="1" t="s">
        <v>25</v>
      </c>
      <c r="N357" s="1" t="s">
        <v>25</v>
      </c>
    </row>
    <row r="358" spans="1:14" ht="25" x14ac:dyDescent="0.25">
      <c r="A358" s="1" t="str">
        <f>HYPERLINK("https://tflce.jamacloud.com/perspective.req?projectId=20923&amp;docId=3078380","CHD-REQ-577")</f>
        <v>CHD-REQ-577</v>
      </c>
      <c r="B358" s="1" t="s">
        <v>26</v>
      </c>
      <c r="C358" s="1" t="s">
        <v>321</v>
      </c>
      <c r="D358" s="1" t="s">
        <v>805</v>
      </c>
      <c r="E358" s="10" t="s">
        <v>806</v>
      </c>
      <c r="F358" s="10" t="s">
        <v>807</v>
      </c>
      <c r="G358" s="1" t="s">
        <v>31</v>
      </c>
      <c r="H358" s="10" t="s">
        <v>25</v>
      </c>
      <c r="I358" s="1" t="s">
        <v>128</v>
      </c>
      <c r="K358" s="1" t="s">
        <v>25</v>
      </c>
      <c r="L358" s="1" t="s">
        <v>25</v>
      </c>
      <c r="M358" s="1" t="s">
        <v>25</v>
      </c>
      <c r="N358" s="1" t="s">
        <v>25</v>
      </c>
    </row>
    <row r="359" spans="1:14" x14ac:dyDescent="0.25">
      <c r="A359" s="1" t="str">
        <f>HYPERLINK("https://tflce.jamacloud.com/perspective.req?projectId=20923&amp;docId=3082484","CHD-FLD-126")</f>
        <v>CHD-FLD-126</v>
      </c>
      <c r="B359" s="1" t="s">
        <v>21</v>
      </c>
      <c r="D359" s="1" t="s">
        <v>182</v>
      </c>
      <c r="E359" s="10" t="s">
        <v>183</v>
      </c>
    </row>
    <row r="360" spans="1:14" ht="25" x14ac:dyDescent="0.25">
      <c r="A360" s="1" t="str">
        <f>HYPERLINK("https://tflce.jamacloud.com/perspective.req?projectId=20923&amp;docId=3082485","CHD-REQ-699")</f>
        <v>CHD-REQ-699</v>
      </c>
      <c r="B360" s="1" t="s">
        <v>26</v>
      </c>
      <c r="C360" s="1" t="s">
        <v>321</v>
      </c>
      <c r="D360" s="1" t="s">
        <v>808</v>
      </c>
      <c r="E360" s="10" t="s">
        <v>809</v>
      </c>
      <c r="F360" s="10" t="s">
        <v>27</v>
      </c>
      <c r="G360" s="1" t="s">
        <v>31</v>
      </c>
      <c r="H360" s="10" t="s">
        <v>25</v>
      </c>
      <c r="I360" s="1" t="s">
        <v>182</v>
      </c>
      <c r="K360" s="1" t="s">
        <v>25</v>
      </c>
      <c r="L360" s="1" t="s">
        <v>25</v>
      </c>
      <c r="M360" s="1" t="s">
        <v>25</v>
      </c>
      <c r="N360" s="1" t="s">
        <v>25</v>
      </c>
    </row>
    <row r="361" spans="1:14" x14ac:dyDescent="0.25">
      <c r="A361" s="1" t="str">
        <f>HYPERLINK("https://tflce.jamacloud.com/perspective.req?projectId=20923&amp;docId=3082486","CHD-REQ-700")</f>
        <v>CHD-REQ-700</v>
      </c>
      <c r="B361" s="1" t="s">
        <v>26</v>
      </c>
      <c r="C361" s="1" t="s">
        <v>321</v>
      </c>
      <c r="D361" s="1" t="s">
        <v>810</v>
      </c>
      <c r="E361" s="10" t="s">
        <v>811</v>
      </c>
      <c r="F361" s="10" t="s">
        <v>27</v>
      </c>
      <c r="G361" s="1" t="s">
        <v>31</v>
      </c>
      <c r="H361" s="10" t="s">
        <v>25</v>
      </c>
      <c r="I361" s="1" t="s">
        <v>182</v>
      </c>
      <c r="K361" s="1" t="s">
        <v>25</v>
      </c>
      <c r="L361" s="1" t="s">
        <v>25</v>
      </c>
      <c r="M361" s="1" t="s">
        <v>25</v>
      </c>
      <c r="N361" s="1" t="s">
        <v>25</v>
      </c>
    </row>
    <row r="362" spans="1:14" x14ac:dyDescent="0.25">
      <c r="A362" s="1" t="str">
        <f>HYPERLINK("https://tflce.jamacloud.com/perspective.req?projectId=20923&amp;docId=3082487","CHD-REQ-701")</f>
        <v>CHD-REQ-701</v>
      </c>
      <c r="B362" s="1" t="s">
        <v>26</v>
      </c>
      <c r="C362" s="1" t="s">
        <v>321</v>
      </c>
      <c r="D362" s="1" t="s">
        <v>812</v>
      </c>
      <c r="E362" s="10" t="s">
        <v>813</v>
      </c>
      <c r="F362" s="10" t="s">
        <v>186</v>
      </c>
      <c r="G362" s="1" t="s">
        <v>31</v>
      </c>
      <c r="H362" s="10" t="s">
        <v>25</v>
      </c>
      <c r="I362" s="1" t="s">
        <v>182</v>
      </c>
      <c r="K362" s="1" t="s">
        <v>25</v>
      </c>
      <c r="L362" s="1" t="s">
        <v>25</v>
      </c>
      <c r="M362" s="1" t="s">
        <v>25</v>
      </c>
      <c r="N362" s="1" t="s">
        <v>25</v>
      </c>
    </row>
    <row r="363" spans="1:14" ht="25" x14ac:dyDescent="0.25">
      <c r="A363" s="1" t="str">
        <f>HYPERLINK("https://tflce.jamacloud.com/perspective.req?projectId=20923&amp;docId=3082488","CHD-REQ-702")</f>
        <v>CHD-REQ-702</v>
      </c>
      <c r="B363" s="1" t="s">
        <v>26</v>
      </c>
      <c r="C363" s="1" t="s">
        <v>321</v>
      </c>
      <c r="D363" s="1" t="s">
        <v>814</v>
      </c>
      <c r="E363" s="10" t="s">
        <v>815</v>
      </c>
      <c r="F363" s="10" t="s">
        <v>186</v>
      </c>
      <c r="G363" s="1" t="s">
        <v>31</v>
      </c>
      <c r="H363" s="10" t="s">
        <v>25</v>
      </c>
      <c r="I363" s="1" t="s">
        <v>182</v>
      </c>
      <c r="K363" s="1" t="s">
        <v>25</v>
      </c>
      <c r="L363" s="1" t="s">
        <v>25</v>
      </c>
      <c r="M363" s="1" t="s">
        <v>25</v>
      </c>
      <c r="N363" s="1" t="s">
        <v>25</v>
      </c>
    </row>
    <row r="364" spans="1:14" ht="37.5" x14ac:dyDescent="0.25">
      <c r="A364" s="1" t="str">
        <f>HYPERLINK("https://tflce.jamacloud.com/perspective.req?projectId=20923&amp;docId=3082490","CHD-REQ-704")</f>
        <v>CHD-REQ-704</v>
      </c>
      <c r="B364" s="1" t="s">
        <v>26</v>
      </c>
      <c r="C364" s="1" t="s">
        <v>321</v>
      </c>
      <c r="D364" s="1" t="s">
        <v>816</v>
      </c>
      <c r="E364" s="10" t="s">
        <v>817</v>
      </c>
      <c r="F364" s="10" t="s">
        <v>186</v>
      </c>
      <c r="G364" s="1" t="s">
        <v>31</v>
      </c>
      <c r="H364" s="10" t="s">
        <v>25</v>
      </c>
      <c r="I364" s="1" t="s">
        <v>182</v>
      </c>
      <c r="K364" s="1" t="s">
        <v>25</v>
      </c>
      <c r="L364" s="1" t="s">
        <v>25</v>
      </c>
      <c r="M364" s="1" t="s">
        <v>25</v>
      </c>
      <c r="N364" s="1" t="s">
        <v>25</v>
      </c>
    </row>
    <row r="365" spans="1:14" x14ac:dyDescent="0.25">
      <c r="A365" s="1" t="str">
        <f>HYPERLINK("https://tflce.jamacloud.com/perspective.req?projectId=20923&amp;docId=3082491","CHD-REQ-705")</f>
        <v>CHD-REQ-705</v>
      </c>
      <c r="B365" s="1" t="s">
        <v>26</v>
      </c>
      <c r="C365" s="1" t="s">
        <v>321</v>
      </c>
      <c r="D365" s="1" t="s">
        <v>818</v>
      </c>
      <c r="E365" s="10" t="s">
        <v>819</v>
      </c>
      <c r="F365" s="10" t="s">
        <v>186</v>
      </c>
      <c r="G365" s="1" t="s">
        <v>31</v>
      </c>
      <c r="H365" s="10" t="s">
        <v>25</v>
      </c>
      <c r="I365" s="1" t="s">
        <v>182</v>
      </c>
      <c r="K365" s="1" t="s">
        <v>25</v>
      </c>
      <c r="L365" s="1" t="s">
        <v>25</v>
      </c>
      <c r="M365" s="1" t="s">
        <v>25</v>
      </c>
      <c r="N365" s="1" t="s">
        <v>25</v>
      </c>
    </row>
    <row r="366" spans="1:14" x14ac:dyDescent="0.25">
      <c r="A366" s="1" t="str">
        <f>HYPERLINK("https://tflce.jamacloud.com/perspective.req?projectId=20923&amp;docId=3082492","CHD-REQ-706")</f>
        <v>CHD-REQ-706</v>
      </c>
      <c r="B366" s="1" t="s">
        <v>26</v>
      </c>
      <c r="C366" s="1" t="s">
        <v>321</v>
      </c>
      <c r="D366" s="1" t="s">
        <v>820</v>
      </c>
      <c r="E366" s="10" t="s">
        <v>821</v>
      </c>
      <c r="F366" s="10" t="s">
        <v>186</v>
      </c>
      <c r="G366" s="1" t="s">
        <v>31</v>
      </c>
      <c r="H366" s="10" t="s">
        <v>25</v>
      </c>
      <c r="I366" s="1" t="s">
        <v>182</v>
      </c>
      <c r="K366" s="1" t="s">
        <v>25</v>
      </c>
      <c r="L366" s="1" t="s">
        <v>25</v>
      </c>
      <c r="M366" s="1" t="s">
        <v>25</v>
      </c>
      <c r="N366" s="1" t="s">
        <v>25</v>
      </c>
    </row>
    <row r="367" spans="1:14" x14ac:dyDescent="0.25">
      <c r="A367" s="1" t="str">
        <f>HYPERLINK("https://tflce.jamacloud.com/perspective.req?projectId=20923&amp;docId=3082493","CHD-REQ-707")</f>
        <v>CHD-REQ-707</v>
      </c>
      <c r="B367" s="1" t="s">
        <v>26</v>
      </c>
      <c r="C367" s="1" t="s">
        <v>321</v>
      </c>
      <c r="D367" s="1" t="s">
        <v>822</v>
      </c>
      <c r="E367" s="10" t="s">
        <v>823</v>
      </c>
      <c r="F367" s="10" t="s">
        <v>186</v>
      </c>
      <c r="G367" s="1" t="s">
        <v>31</v>
      </c>
      <c r="H367" s="10" t="s">
        <v>25</v>
      </c>
      <c r="I367" s="1" t="s">
        <v>182</v>
      </c>
      <c r="K367" s="1" t="s">
        <v>25</v>
      </c>
      <c r="L367" s="1" t="s">
        <v>25</v>
      </c>
      <c r="M367" s="1" t="s">
        <v>25</v>
      </c>
      <c r="N367" s="1" t="s">
        <v>25</v>
      </c>
    </row>
    <row r="368" spans="1:14" x14ac:dyDescent="0.25">
      <c r="A368" s="1" t="str">
        <f>HYPERLINK("https://tflce.jamacloud.com/perspective.req?projectId=20923&amp;docId=3082497","CHD-REQ-711")</f>
        <v>CHD-REQ-711</v>
      </c>
      <c r="B368" s="1" t="s">
        <v>26</v>
      </c>
      <c r="C368" s="1" t="s">
        <v>321</v>
      </c>
      <c r="D368" s="1" t="s">
        <v>824</v>
      </c>
      <c r="E368" s="10" t="s">
        <v>825</v>
      </c>
      <c r="F368" s="10" t="s">
        <v>186</v>
      </c>
      <c r="G368" s="1" t="s">
        <v>31</v>
      </c>
      <c r="H368" s="10" t="s">
        <v>25</v>
      </c>
      <c r="I368" s="1" t="s">
        <v>182</v>
      </c>
      <c r="K368" s="1" t="s">
        <v>25</v>
      </c>
      <c r="L368" s="1" t="s">
        <v>25</v>
      </c>
      <c r="M368" s="1" t="s">
        <v>25</v>
      </c>
      <c r="N368" s="1" t="s">
        <v>25</v>
      </c>
    </row>
    <row r="369" spans="1:14" x14ac:dyDescent="0.25">
      <c r="A369" s="1" t="str">
        <f>HYPERLINK("https://tflce.jamacloud.com/perspective.req?projectId=20923&amp;docId=3082498","CHD-REQ-712")</f>
        <v>CHD-REQ-712</v>
      </c>
      <c r="B369" s="1" t="s">
        <v>26</v>
      </c>
      <c r="C369" s="1" t="s">
        <v>321</v>
      </c>
      <c r="D369" s="1" t="s">
        <v>826</v>
      </c>
      <c r="E369" s="10" t="s">
        <v>827</v>
      </c>
      <c r="F369" s="10" t="s">
        <v>186</v>
      </c>
      <c r="G369" s="1" t="s">
        <v>31</v>
      </c>
      <c r="H369" s="10" t="s">
        <v>25</v>
      </c>
      <c r="I369" s="1" t="s">
        <v>182</v>
      </c>
      <c r="K369" s="1" t="s">
        <v>25</v>
      </c>
      <c r="L369" s="1" t="s">
        <v>25</v>
      </c>
      <c r="M369" s="1" t="s">
        <v>25</v>
      </c>
      <c r="N369" s="1" t="s">
        <v>25</v>
      </c>
    </row>
    <row r="370" spans="1:14" x14ac:dyDescent="0.25">
      <c r="A370" s="1" t="str">
        <f>HYPERLINK("https://tflce.jamacloud.com/perspective.req?projectId=20923&amp;docId=3082499","CHD-REQ-713")</f>
        <v>CHD-REQ-713</v>
      </c>
      <c r="B370" s="1" t="s">
        <v>26</v>
      </c>
      <c r="C370" s="1" t="s">
        <v>321</v>
      </c>
      <c r="D370" s="1" t="s">
        <v>828</v>
      </c>
      <c r="E370" s="10" t="s">
        <v>829</v>
      </c>
      <c r="F370" s="10" t="s">
        <v>27</v>
      </c>
      <c r="G370" s="1" t="s">
        <v>31</v>
      </c>
      <c r="H370" s="10" t="s">
        <v>25</v>
      </c>
      <c r="I370" s="1" t="s">
        <v>182</v>
      </c>
      <c r="K370" s="1" t="s">
        <v>25</v>
      </c>
      <c r="L370" s="1" t="s">
        <v>25</v>
      </c>
      <c r="M370" s="1" t="s">
        <v>25</v>
      </c>
      <c r="N370" s="1" t="s">
        <v>25</v>
      </c>
    </row>
    <row r="371" spans="1:14" x14ac:dyDescent="0.25">
      <c r="A371" s="1" t="str">
        <f>HYPERLINK("https://tflce.jamacloud.com/perspective.req?projectId=20923&amp;docId=3082501","CHD-REQ-715")</f>
        <v>CHD-REQ-715</v>
      </c>
      <c r="B371" s="1" t="s">
        <v>26</v>
      </c>
      <c r="C371" s="1" t="s">
        <v>321</v>
      </c>
      <c r="D371" s="1" t="s">
        <v>830</v>
      </c>
      <c r="E371" s="10" t="s">
        <v>831</v>
      </c>
      <c r="F371" s="10" t="s">
        <v>27</v>
      </c>
      <c r="G371" s="1" t="s">
        <v>31</v>
      </c>
      <c r="H371" s="10" t="s">
        <v>25</v>
      </c>
      <c r="I371" s="1" t="s">
        <v>182</v>
      </c>
      <c r="K371" s="1" t="s">
        <v>25</v>
      </c>
      <c r="L371" s="1" t="s">
        <v>25</v>
      </c>
      <c r="M371" s="1" t="s">
        <v>25</v>
      </c>
      <c r="N371" s="1" t="s">
        <v>25</v>
      </c>
    </row>
    <row r="372" spans="1:14" x14ac:dyDescent="0.25">
      <c r="A372" s="1" t="str">
        <f>HYPERLINK("https://tflce.jamacloud.com/perspective.req?projectId=20923&amp;docId=3082503","CHD-REQ-717")</f>
        <v>CHD-REQ-717</v>
      </c>
      <c r="B372" s="1" t="s">
        <v>26</v>
      </c>
      <c r="C372" s="1" t="s">
        <v>321</v>
      </c>
      <c r="D372" s="1" t="s">
        <v>832</v>
      </c>
      <c r="E372" s="10" t="s">
        <v>833</v>
      </c>
      <c r="F372" s="10" t="s">
        <v>27</v>
      </c>
      <c r="G372" s="1" t="s">
        <v>31</v>
      </c>
      <c r="H372" s="10" t="s">
        <v>25</v>
      </c>
      <c r="I372" s="1" t="s">
        <v>182</v>
      </c>
      <c r="K372" s="1" t="s">
        <v>25</v>
      </c>
      <c r="L372" s="1" t="s">
        <v>25</v>
      </c>
      <c r="M372" s="1" t="s">
        <v>25</v>
      </c>
      <c r="N372" s="1" t="s">
        <v>25</v>
      </c>
    </row>
    <row r="373" spans="1:14" x14ac:dyDescent="0.25">
      <c r="A373" s="1" t="str">
        <f>HYPERLINK("https://tflce.jamacloud.com/perspective.req?projectId=20923&amp;docId=3082504","CHD-REQ-718")</f>
        <v>CHD-REQ-718</v>
      </c>
      <c r="B373" s="1" t="s">
        <v>26</v>
      </c>
      <c r="C373" s="1" t="s">
        <v>321</v>
      </c>
      <c r="D373" s="1" t="s">
        <v>834</v>
      </c>
      <c r="E373" s="10" t="s">
        <v>835</v>
      </c>
      <c r="F373" s="10" t="s">
        <v>27</v>
      </c>
      <c r="G373" s="1" t="s">
        <v>31</v>
      </c>
      <c r="H373" s="10" t="s">
        <v>25</v>
      </c>
      <c r="I373" s="1" t="s">
        <v>182</v>
      </c>
      <c r="K373" s="1" t="s">
        <v>25</v>
      </c>
      <c r="L373" s="1" t="s">
        <v>25</v>
      </c>
      <c r="M373" s="1" t="s">
        <v>25</v>
      </c>
      <c r="N373" s="1" t="s">
        <v>25</v>
      </c>
    </row>
    <row r="374" spans="1:14" ht="37.5" x14ac:dyDescent="0.25">
      <c r="A374" s="1" t="str">
        <f>HYPERLINK("https://tflce.jamacloud.com/perspective.req?projectId=20923&amp;docId=3082505","CHD-REQ-719")</f>
        <v>CHD-REQ-719</v>
      </c>
      <c r="B374" s="1" t="s">
        <v>26</v>
      </c>
      <c r="C374" s="1" t="s">
        <v>321</v>
      </c>
      <c r="D374" s="1" t="s">
        <v>836</v>
      </c>
      <c r="E374" s="10" t="s">
        <v>837</v>
      </c>
      <c r="F374" s="10" t="s">
        <v>27</v>
      </c>
      <c r="G374" s="1" t="s">
        <v>31</v>
      </c>
      <c r="H374" s="10" t="s">
        <v>25</v>
      </c>
      <c r="I374" s="1" t="s">
        <v>182</v>
      </c>
      <c r="K374" s="1" t="s">
        <v>25</v>
      </c>
      <c r="L374" s="1" t="s">
        <v>25</v>
      </c>
      <c r="M374" s="1" t="s">
        <v>25</v>
      </c>
      <c r="N374" s="1" t="s">
        <v>25</v>
      </c>
    </row>
    <row r="375" spans="1:14" x14ac:dyDescent="0.25">
      <c r="A375" s="1" t="str">
        <f>HYPERLINK("https://tflce.jamacloud.com/perspective.req?projectId=20923&amp;docId=3082506","CHD-REQ-720")</f>
        <v>CHD-REQ-720</v>
      </c>
      <c r="B375" s="1" t="s">
        <v>26</v>
      </c>
      <c r="C375" s="1" t="s">
        <v>321</v>
      </c>
      <c r="D375" s="1" t="s">
        <v>838</v>
      </c>
      <c r="E375" s="10" t="s">
        <v>839</v>
      </c>
      <c r="F375" s="10" t="s">
        <v>27</v>
      </c>
      <c r="G375" s="1" t="s">
        <v>31</v>
      </c>
      <c r="H375" s="10" t="s">
        <v>25</v>
      </c>
      <c r="I375" s="1" t="s">
        <v>182</v>
      </c>
      <c r="K375" s="1" t="s">
        <v>25</v>
      </c>
      <c r="L375" s="1" t="s">
        <v>25</v>
      </c>
      <c r="M375" s="1" t="s">
        <v>25</v>
      </c>
      <c r="N375" s="1" t="s">
        <v>25</v>
      </c>
    </row>
    <row r="376" spans="1:14" ht="25" x14ac:dyDescent="0.25">
      <c r="A376" s="1" t="str">
        <f>HYPERLINK("https://tflce.jamacloud.com/perspective.req?projectId=20923&amp;docId=3082509","CHD-REQ-723")</f>
        <v>CHD-REQ-723</v>
      </c>
      <c r="B376" s="1" t="s">
        <v>26</v>
      </c>
      <c r="C376" s="1" t="s">
        <v>321</v>
      </c>
      <c r="D376" s="1" t="s">
        <v>840</v>
      </c>
      <c r="E376" s="10" t="s">
        <v>841</v>
      </c>
      <c r="F376" s="10" t="s">
        <v>27</v>
      </c>
      <c r="G376" s="1" t="s">
        <v>31</v>
      </c>
      <c r="H376" s="10" t="s">
        <v>25</v>
      </c>
      <c r="I376" s="1" t="s">
        <v>182</v>
      </c>
      <c r="K376" s="1" t="s">
        <v>25</v>
      </c>
      <c r="L376" s="1" t="s">
        <v>25</v>
      </c>
      <c r="M376" s="1" t="s">
        <v>25</v>
      </c>
      <c r="N376" s="1" t="s">
        <v>25</v>
      </c>
    </row>
    <row r="377" spans="1:14" ht="25" x14ac:dyDescent="0.25">
      <c r="A377" s="1" t="str">
        <f>HYPERLINK("https://tflce.jamacloud.com/perspective.req?projectId=20923&amp;docId=3082510","CHD-REQ-724")</f>
        <v>CHD-REQ-724</v>
      </c>
      <c r="B377" s="1" t="s">
        <v>26</v>
      </c>
      <c r="C377" s="1" t="s">
        <v>321</v>
      </c>
      <c r="D377" s="1" t="s">
        <v>842</v>
      </c>
      <c r="E377" s="10" t="s">
        <v>843</v>
      </c>
      <c r="F377" s="10" t="s">
        <v>27</v>
      </c>
      <c r="G377" s="1" t="s">
        <v>31</v>
      </c>
      <c r="H377" s="10" t="s">
        <v>25</v>
      </c>
      <c r="I377" s="1" t="s">
        <v>182</v>
      </c>
      <c r="K377" s="1" t="s">
        <v>25</v>
      </c>
      <c r="L377" s="1" t="s">
        <v>25</v>
      </c>
      <c r="M377" s="1" t="s">
        <v>25</v>
      </c>
      <c r="N377" s="1" t="s">
        <v>25</v>
      </c>
    </row>
    <row r="378" spans="1:14" x14ac:dyDescent="0.25">
      <c r="A378" s="1" t="str">
        <f>HYPERLINK("https://tflce.jamacloud.com/perspective.req?projectId=20923&amp;docId=3082511","CHD-REQ-725")</f>
        <v>CHD-REQ-725</v>
      </c>
      <c r="B378" s="1" t="s">
        <v>26</v>
      </c>
      <c r="C378" s="1" t="s">
        <v>321</v>
      </c>
      <c r="D378" s="1" t="s">
        <v>844</v>
      </c>
      <c r="E378" s="10" t="s">
        <v>845</v>
      </c>
      <c r="F378" s="10" t="s">
        <v>846</v>
      </c>
      <c r="G378" s="1" t="s">
        <v>31</v>
      </c>
      <c r="H378" s="10" t="s">
        <v>25</v>
      </c>
      <c r="I378" s="1" t="s">
        <v>203</v>
      </c>
      <c r="K378" s="1" t="s">
        <v>25</v>
      </c>
      <c r="L378" s="1" t="s">
        <v>25</v>
      </c>
      <c r="M378" s="1" t="s">
        <v>25</v>
      </c>
      <c r="N378" s="1" t="s">
        <v>25</v>
      </c>
    </row>
    <row r="379" spans="1:14" x14ac:dyDescent="0.25">
      <c r="A379" s="1" t="str">
        <f>HYPERLINK("https://tflce.jamacloud.com/perspective.req?projectId=20923&amp;docId=3082512","CHD-REQ-726")</f>
        <v>CHD-REQ-726</v>
      </c>
      <c r="B379" s="1" t="s">
        <v>26</v>
      </c>
      <c r="C379" s="1" t="s">
        <v>321</v>
      </c>
      <c r="D379" s="1" t="s">
        <v>847</v>
      </c>
      <c r="E379" s="10" t="s">
        <v>848</v>
      </c>
      <c r="F379" s="10" t="s">
        <v>27</v>
      </c>
      <c r="G379" s="1" t="s">
        <v>31</v>
      </c>
      <c r="H379" s="10" t="s">
        <v>25</v>
      </c>
      <c r="I379" s="1" t="s">
        <v>203</v>
      </c>
      <c r="K379" s="1" t="s">
        <v>25</v>
      </c>
      <c r="L379" s="1" t="s">
        <v>25</v>
      </c>
      <c r="M379" s="1" t="s">
        <v>25</v>
      </c>
      <c r="N379" s="1" t="s">
        <v>25</v>
      </c>
    </row>
    <row r="380" spans="1:14" x14ac:dyDescent="0.25">
      <c r="A380" s="1" t="str">
        <f>HYPERLINK("https://tflce.jamacloud.com/perspective.req?projectId=20923&amp;docId=3082513","CHD-REQ-727")</f>
        <v>CHD-REQ-727</v>
      </c>
      <c r="B380" s="1" t="s">
        <v>26</v>
      </c>
      <c r="C380" s="1" t="s">
        <v>321</v>
      </c>
      <c r="D380" s="1" t="s">
        <v>849</v>
      </c>
      <c r="E380" s="10" t="s">
        <v>850</v>
      </c>
      <c r="F380" s="10" t="s">
        <v>27</v>
      </c>
      <c r="G380" s="1" t="s">
        <v>31</v>
      </c>
      <c r="H380" s="10" t="s">
        <v>25</v>
      </c>
      <c r="I380" s="1" t="s">
        <v>203</v>
      </c>
      <c r="K380" s="1" t="s">
        <v>25</v>
      </c>
      <c r="L380" s="1" t="s">
        <v>25</v>
      </c>
      <c r="M380" s="1" t="s">
        <v>25</v>
      </c>
      <c r="N380" s="1" t="s">
        <v>25</v>
      </c>
    </row>
    <row r="381" spans="1:14" ht="25" x14ac:dyDescent="0.25">
      <c r="A381" s="1" t="str">
        <f>HYPERLINK("https://tflce.jamacloud.com/perspective.req?projectId=20923&amp;docId=3082514","CHD-REQ-728")</f>
        <v>CHD-REQ-728</v>
      </c>
      <c r="B381" s="1" t="s">
        <v>26</v>
      </c>
      <c r="C381" s="1" t="s">
        <v>321</v>
      </c>
      <c r="D381" s="1" t="s">
        <v>851</v>
      </c>
      <c r="E381" s="10" t="s">
        <v>852</v>
      </c>
      <c r="F381" s="10" t="s">
        <v>27</v>
      </c>
      <c r="G381" s="1" t="s">
        <v>31</v>
      </c>
      <c r="H381" s="10" t="s">
        <v>25</v>
      </c>
      <c r="I381" s="1" t="s">
        <v>203</v>
      </c>
      <c r="K381" s="1" t="s">
        <v>25</v>
      </c>
      <c r="L381" s="1" t="s">
        <v>25</v>
      </c>
      <c r="M381" s="1" t="s">
        <v>25</v>
      </c>
      <c r="N381" s="1" t="s">
        <v>25</v>
      </c>
    </row>
    <row r="382" spans="1:14" x14ac:dyDescent="0.25">
      <c r="A382" s="1" t="str">
        <f>HYPERLINK("https://tflce.jamacloud.com/perspective.req?projectId=20923&amp;docId=3082515","CHD-REQ-729")</f>
        <v>CHD-REQ-729</v>
      </c>
      <c r="B382" s="1" t="s">
        <v>26</v>
      </c>
      <c r="C382" s="1" t="s">
        <v>321</v>
      </c>
      <c r="D382" s="1" t="s">
        <v>853</v>
      </c>
      <c r="E382" s="10" t="s">
        <v>854</v>
      </c>
      <c r="F382" s="10" t="s">
        <v>27</v>
      </c>
      <c r="G382" s="1" t="s">
        <v>31</v>
      </c>
      <c r="H382" s="10" t="s">
        <v>25</v>
      </c>
      <c r="I382" s="1" t="s">
        <v>203</v>
      </c>
      <c r="K382" s="1" t="s">
        <v>25</v>
      </c>
      <c r="L382" s="1" t="s">
        <v>25</v>
      </c>
      <c r="M382" s="1" t="s">
        <v>25</v>
      </c>
      <c r="N382" s="1" t="s">
        <v>25</v>
      </c>
    </row>
    <row r="383" spans="1:14" ht="37.5" x14ac:dyDescent="0.25">
      <c r="A383" s="1" t="str">
        <f>HYPERLINK("https://tflce.jamacloud.com/perspective.req?projectId=20923&amp;docId=3082516","CHD-REQ-730")</f>
        <v>CHD-REQ-730</v>
      </c>
      <c r="B383" s="1" t="s">
        <v>26</v>
      </c>
      <c r="C383" s="1" t="s">
        <v>321</v>
      </c>
      <c r="D383" s="1" t="s">
        <v>855</v>
      </c>
      <c r="E383" s="10" t="s">
        <v>856</v>
      </c>
      <c r="F383" s="10" t="s">
        <v>27</v>
      </c>
      <c r="G383" s="1" t="s">
        <v>31</v>
      </c>
      <c r="H383" s="10" t="s">
        <v>25</v>
      </c>
      <c r="I383" s="1" t="s">
        <v>203</v>
      </c>
      <c r="K383" s="1" t="s">
        <v>25</v>
      </c>
      <c r="L383" s="1" t="s">
        <v>25</v>
      </c>
      <c r="M383" s="1" t="s">
        <v>25</v>
      </c>
      <c r="N383" s="1" t="s">
        <v>25</v>
      </c>
    </row>
    <row r="384" spans="1:14" x14ac:dyDescent="0.25">
      <c r="A384" s="1" t="str">
        <f>HYPERLINK("https://tflce.jamacloud.com/perspective.req?projectId=20923&amp;docId=3082517","CHD-REQ-731")</f>
        <v>CHD-REQ-731</v>
      </c>
      <c r="B384" s="1" t="s">
        <v>26</v>
      </c>
      <c r="C384" s="1" t="s">
        <v>321</v>
      </c>
      <c r="D384" s="1" t="s">
        <v>857</v>
      </c>
      <c r="E384" s="10" t="s">
        <v>858</v>
      </c>
      <c r="F384" s="10" t="s">
        <v>27</v>
      </c>
      <c r="G384" s="1" t="s">
        <v>31</v>
      </c>
      <c r="H384" s="10" t="s">
        <v>25</v>
      </c>
      <c r="I384" s="1" t="s">
        <v>203</v>
      </c>
      <c r="K384" s="1" t="s">
        <v>25</v>
      </c>
      <c r="L384" s="1" t="s">
        <v>25</v>
      </c>
      <c r="M384" s="1" t="s">
        <v>25</v>
      </c>
      <c r="N384" s="1" t="s">
        <v>25</v>
      </c>
    </row>
    <row r="385" spans="1:14" ht="25" x14ac:dyDescent="0.25">
      <c r="A385" s="1" t="str">
        <f>HYPERLINK("https://tflce.jamacloud.com/perspective.req?projectId=20923&amp;docId=3078242","CHD-FLD-79")</f>
        <v>CHD-FLD-79</v>
      </c>
      <c r="B385" s="1" t="s">
        <v>21</v>
      </c>
      <c r="D385" s="1" t="s">
        <v>513</v>
      </c>
      <c r="E385" s="10" t="s">
        <v>859</v>
      </c>
    </row>
    <row r="386" spans="1:14" x14ac:dyDescent="0.25">
      <c r="A386" s="1" t="str">
        <f>HYPERLINK("https://tflce.jamacloud.com/perspective.req?projectId=20923&amp;docId=3078392","CHD-REQ-589")</f>
        <v>CHD-REQ-589</v>
      </c>
      <c r="B386" s="1" t="s">
        <v>26</v>
      </c>
      <c r="C386" s="1" t="s">
        <v>321</v>
      </c>
      <c r="D386" s="1" t="s">
        <v>860</v>
      </c>
      <c r="E386" s="10" t="s">
        <v>861</v>
      </c>
      <c r="F386" s="10" t="s">
        <v>862</v>
      </c>
      <c r="G386" s="1" t="s">
        <v>31</v>
      </c>
      <c r="H386" s="10" t="s">
        <v>25</v>
      </c>
      <c r="I386" s="1" t="s">
        <v>513</v>
      </c>
      <c r="K386" s="1" t="s">
        <v>25</v>
      </c>
      <c r="L386" s="1" t="s">
        <v>25</v>
      </c>
      <c r="M386" s="1" t="s">
        <v>25</v>
      </c>
      <c r="N386" s="1" t="s">
        <v>25</v>
      </c>
    </row>
    <row r="387" spans="1:14" x14ac:dyDescent="0.25">
      <c r="A387" s="1" t="str">
        <f>HYPERLINK("https://tflce.jamacloud.com/perspective.req?projectId=20923&amp;docId=3078399","CHD-REQ-596")</f>
        <v>CHD-REQ-596</v>
      </c>
      <c r="B387" s="1" t="s">
        <v>26</v>
      </c>
      <c r="C387" s="1" t="s">
        <v>321</v>
      </c>
      <c r="D387" s="1" t="s">
        <v>860</v>
      </c>
      <c r="E387" s="10" t="s">
        <v>863</v>
      </c>
      <c r="F387" s="10" t="s">
        <v>862</v>
      </c>
      <c r="G387" s="1" t="s">
        <v>31</v>
      </c>
      <c r="H387" s="10" t="s">
        <v>25</v>
      </c>
      <c r="I387" s="1" t="s">
        <v>513</v>
      </c>
      <c r="K387" s="1" t="s">
        <v>25</v>
      </c>
      <c r="L387" s="1" t="s">
        <v>25</v>
      </c>
      <c r="M387" s="1" t="s">
        <v>25</v>
      </c>
      <c r="N387" s="1" t="s">
        <v>25</v>
      </c>
    </row>
    <row r="388" spans="1:14" ht="50" x14ac:dyDescent="0.25">
      <c r="A388" s="1" t="str">
        <f>HYPERLINK("https://tflce.jamacloud.com/perspective.req?projectId=20923&amp;docId=3078400","CHD-REQ-597")</f>
        <v>CHD-REQ-597</v>
      </c>
      <c r="B388" s="1" t="s">
        <v>26</v>
      </c>
      <c r="C388" s="1" t="s">
        <v>321</v>
      </c>
      <c r="D388" s="1" t="s">
        <v>853</v>
      </c>
      <c r="E388" s="10" t="s">
        <v>864</v>
      </c>
      <c r="F388" s="10" t="s">
        <v>862</v>
      </c>
      <c r="G388" s="1" t="s">
        <v>31</v>
      </c>
      <c r="H388" s="10" t="s">
        <v>25</v>
      </c>
      <c r="I388" s="1" t="s">
        <v>513</v>
      </c>
      <c r="K388" s="1" t="s">
        <v>25</v>
      </c>
      <c r="L388" s="1" t="s">
        <v>25</v>
      </c>
      <c r="M388" s="1" t="s">
        <v>25</v>
      </c>
      <c r="N388" s="1" t="s">
        <v>25</v>
      </c>
    </row>
    <row r="389" spans="1:14" x14ac:dyDescent="0.25">
      <c r="A389" s="1" t="str">
        <f>HYPERLINK("https://tflce.jamacloud.com/perspective.req?projectId=20923&amp;docId=3078401","CHD-REQ-598")</f>
        <v>CHD-REQ-598</v>
      </c>
      <c r="B389" s="1" t="s">
        <v>26</v>
      </c>
      <c r="C389" s="1" t="s">
        <v>321</v>
      </c>
      <c r="D389" s="1" t="s">
        <v>865</v>
      </c>
      <c r="E389" s="10" t="s">
        <v>866</v>
      </c>
      <c r="F389" s="10" t="s">
        <v>867</v>
      </c>
      <c r="G389" s="1" t="s">
        <v>31</v>
      </c>
      <c r="H389" s="10" t="s">
        <v>25</v>
      </c>
      <c r="I389" s="1" t="s">
        <v>513</v>
      </c>
      <c r="K389" s="1" t="s">
        <v>25</v>
      </c>
      <c r="L389" s="1" t="s">
        <v>25</v>
      </c>
      <c r="M389" s="1" t="s">
        <v>25</v>
      </c>
      <c r="N389" s="1" t="s">
        <v>25</v>
      </c>
    </row>
    <row r="390" spans="1:14" x14ac:dyDescent="0.25">
      <c r="A390" s="1" t="str">
        <f>HYPERLINK("https://tflce.jamacloud.com/perspective.req?projectId=20923&amp;docId=3078402","CHD-REQ-599")</f>
        <v>CHD-REQ-599</v>
      </c>
      <c r="B390" s="1" t="s">
        <v>26</v>
      </c>
      <c r="C390" s="1" t="s">
        <v>321</v>
      </c>
      <c r="D390" s="1" t="s">
        <v>868</v>
      </c>
      <c r="E390" s="10" t="s">
        <v>869</v>
      </c>
      <c r="F390" s="10" t="s">
        <v>867</v>
      </c>
      <c r="G390" s="1" t="s">
        <v>31</v>
      </c>
      <c r="H390" s="10" t="s">
        <v>25</v>
      </c>
      <c r="I390" s="1" t="s">
        <v>513</v>
      </c>
      <c r="K390" s="1" t="s">
        <v>25</v>
      </c>
      <c r="L390" s="1" t="s">
        <v>25</v>
      </c>
      <c r="M390" s="1" t="s">
        <v>25</v>
      </c>
      <c r="N390" s="1" t="s">
        <v>25</v>
      </c>
    </row>
    <row r="391" spans="1:14" ht="25" x14ac:dyDescent="0.25">
      <c r="A391" s="1" t="str">
        <f>HYPERLINK("https://tflce.jamacloud.com/perspective.req?projectId=20923&amp;docId=3078244","CHD-FLD-81")</f>
        <v>CHD-FLD-81</v>
      </c>
      <c r="B391" s="1" t="s">
        <v>21</v>
      </c>
      <c r="D391" s="1" t="s">
        <v>870</v>
      </c>
      <c r="E391" s="10" t="s">
        <v>871</v>
      </c>
    </row>
    <row r="392" spans="1:14" ht="25" x14ac:dyDescent="0.25">
      <c r="A392" s="1" t="str">
        <f>HYPERLINK("https://tflce.jamacloud.com/perspective.req?projectId=20923&amp;docId=3078411","CHD-REQ-608")</f>
        <v>CHD-REQ-608</v>
      </c>
      <c r="B392" s="1" t="s">
        <v>26</v>
      </c>
      <c r="C392" s="1" t="s">
        <v>321</v>
      </c>
      <c r="D392" s="1" t="s">
        <v>872</v>
      </c>
      <c r="E392" s="10" t="s">
        <v>873</v>
      </c>
      <c r="F392" s="10" t="s">
        <v>874</v>
      </c>
      <c r="G392" s="1" t="s">
        <v>31</v>
      </c>
      <c r="H392" s="10" t="s">
        <v>25</v>
      </c>
      <c r="I392" s="1" t="s">
        <v>870</v>
      </c>
      <c r="K392" s="1" t="s">
        <v>25</v>
      </c>
      <c r="L392" s="1" t="s">
        <v>25</v>
      </c>
      <c r="M392" s="1" t="s">
        <v>25</v>
      </c>
      <c r="N392" s="1" t="s">
        <v>25</v>
      </c>
    </row>
    <row r="393" spans="1:14" ht="25" x14ac:dyDescent="0.25">
      <c r="A393" s="1" t="str">
        <f>HYPERLINK("https://tflce.jamacloud.com/perspective.req?projectId=20923&amp;docId=3078412","CHD-REQ-609")</f>
        <v>CHD-REQ-609</v>
      </c>
      <c r="B393" s="1" t="s">
        <v>26</v>
      </c>
      <c r="C393" s="1" t="s">
        <v>321</v>
      </c>
      <c r="D393" s="1" t="s">
        <v>875</v>
      </c>
      <c r="E393" s="10" t="s">
        <v>876</v>
      </c>
      <c r="F393" s="10" t="s">
        <v>877</v>
      </c>
      <c r="G393" s="1" t="s">
        <v>31</v>
      </c>
      <c r="H393" s="10" t="s">
        <v>25</v>
      </c>
      <c r="I393" s="1" t="s">
        <v>870</v>
      </c>
      <c r="K393" s="1" t="s">
        <v>25</v>
      </c>
      <c r="L393" s="1" t="s">
        <v>25</v>
      </c>
      <c r="M393" s="1" t="s">
        <v>25</v>
      </c>
      <c r="N393" s="1" t="s">
        <v>25</v>
      </c>
    </row>
    <row r="394" spans="1:14" ht="25" x14ac:dyDescent="0.25">
      <c r="A394" s="1" t="str">
        <f>HYPERLINK("https://tflce.jamacloud.com/perspective.req?projectId=20923&amp;docId=3078413","CHD-REQ-610")</f>
        <v>CHD-REQ-610</v>
      </c>
      <c r="B394" s="1" t="s">
        <v>26</v>
      </c>
      <c r="C394" s="1" t="s">
        <v>321</v>
      </c>
      <c r="D394" s="1" t="s">
        <v>878</v>
      </c>
      <c r="E394" s="10" t="s">
        <v>879</v>
      </c>
      <c r="F394" s="10" t="s">
        <v>880</v>
      </c>
      <c r="G394" s="1" t="s">
        <v>31</v>
      </c>
      <c r="H394" s="10" t="s">
        <v>25</v>
      </c>
      <c r="I394" s="1" t="s">
        <v>870</v>
      </c>
      <c r="K394" s="1" t="s">
        <v>25</v>
      </c>
      <c r="L394" s="1" t="s">
        <v>25</v>
      </c>
      <c r="M394" s="1" t="s">
        <v>25</v>
      </c>
      <c r="N394" s="1" t="s">
        <v>25</v>
      </c>
    </row>
    <row r="395" spans="1:14" x14ac:dyDescent="0.25">
      <c r="A395" s="1" t="str">
        <f>HYPERLINK("https://tflce.jamacloud.com/perspective.req?projectId=20923&amp;docId=3078414","CHD-REQ-611")</f>
        <v>CHD-REQ-611</v>
      </c>
      <c r="B395" s="1" t="s">
        <v>26</v>
      </c>
      <c r="C395" s="1" t="s">
        <v>321</v>
      </c>
      <c r="D395" s="1" t="s">
        <v>881</v>
      </c>
      <c r="E395" s="10" t="s">
        <v>882</v>
      </c>
      <c r="F395" s="10" t="s">
        <v>883</v>
      </c>
      <c r="G395" s="1" t="s">
        <v>31</v>
      </c>
      <c r="H395" s="10" t="s">
        <v>25</v>
      </c>
      <c r="I395" s="1" t="s">
        <v>870</v>
      </c>
      <c r="K395" s="1" t="s">
        <v>25</v>
      </c>
      <c r="L395" s="1" t="s">
        <v>25</v>
      </c>
      <c r="M395" s="1" t="s">
        <v>25</v>
      </c>
      <c r="N395" s="1" t="s">
        <v>25</v>
      </c>
    </row>
    <row r="396" spans="1:14" x14ac:dyDescent="0.25">
      <c r="A396" s="1" t="str">
        <f>HYPERLINK("https://tflce.jamacloud.com/perspective.req?projectId=20923&amp;docId=3078415","CHD-REQ-612")</f>
        <v>CHD-REQ-612</v>
      </c>
      <c r="B396" s="1" t="s">
        <v>26</v>
      </c>
      <c r="C396" s="1" t="s">
        <v>321</v>
      </c>
      <c r="D396" s="1" t="s">
        <v>884</v>
      </c>
      <c r="E396" s="10" t="s">
        <v>885</v>
      </c>
      <c r="F396" s="10" t="s">
        <v>883</v>
      </c>
      <c r="G396" s="1" t="s">
        <v>31</v>
      </c>
      <c r="H396" s="10" t="s">
        <v>25</v>
      </c>
      <c r="I396" s="1" t="s">
        <v>870</v>
      </c>
      <c r="K396" s="1" t="s">
        <v>25</v>
      </c>
      <c r="L396" s="1" t="s">
        <v>25</v>
      </c>
      <c r="M396" s="1" t="s">
        <v>25</v>
      </c>
      <c r="N396" s="1" t="s">
        <v>25</v>
      </c>
    </row>
    <row r="397" spans="1:14" x14ac:dyDescent="0.25">
      <c r="A397" s="1" t="str">
        <f>HYPERLINK("https://tflce.jamacloud.com/perspective.req?projectId=20923&amp;docId=3078416","CHD-REQ-613")</f>
        <v>CHD-REQ-613</v>
      </c>
      <c r="B397" s="1" t="s">
        <v>26</v>
      </c>
      <c r="C397" s="1" t="s">
        <v>321</v>
      </c>
      <c r="D397" s="1" t="s">
        <v>886</v>
      </c>
      <c r="E397" s="10" t="s">
        <v>887</v>
      </c>
      <c r="F397" s="10" t="s">
        <v>883</v>
      </c>
      <c r="G397" s="1" t="s">
        <v>31</v>
      </c>
      <c r="H397" s="10" t="s">
        <v>25</v>
      </c>
      <c r="I397" s="1" t="s">
        <v>870</v>
      </c>
      <c r="K397" s="1" t="s">
        <v>25</v>
      </c>
      <c r="L397" s="1" t="s">
        <v>25</v>
      </c>
      <c r="M397" s="1" t="s">
        <v>25</v>
      </c>
      <c r="N397" s="1" t="s">
        <v>25</v>
      </c>
    </row>
    <row r="398" spans="1:14" ht="50" x14ac:dyDescent="0.25">
      <c r="A398" s="1" t="str">
        <f>HYPERLINK("https://tflce.jamacloud.com/perspective.req?projectId=20923&amp;docId=3078417","CHD-REQ-614")</f>
        <v>CHD-REQ-614</v>
      </c>
      <c r="B398" s="1" t="s">
        <v>26</v>
      </c>
      <c r="C398" s="1" t="s">
        <v>321</v>
      </c>
      <c r="D398" s="1" t="s">
        <v>888</v>
      </c>
      <c r="E398" s="10" t="s">
        <v>889</v>
      </c>
      <c r="F398" s="10" t="s">
        <v>890</v>
      </c>
      <c r="G398" s="1" t="s">
        <v>31</v>
      </c>
      <c r="H398" s="10" t="s">
        <v>25</v>
      </c>
      <c r="I398" s="1" t="s">
        <v>870</v>
      </c>
      <c r="K398" s="1" t="s">
        <v>25</v>
      </c>
      <c r="L398" s="1" t="s">
        <v>25</v>
      </c>
      <c r="M398" s="1" t="s">
        <v>25</v>
      </c>
      <c r="N398" s="1" t="s">
        <v>25</v>
      </c>
    </row>
    <row r="399" spans="1:14" x14ac:dyDescent="0.25">
      <c r="A399" s="1" t="str">
        <f>HYPERLINK("https://tflce.jamacloud.com/perspective.req?projectId=20923&amp;docId=3078418","CHD-REQ-615")</f>
        <v>CHD-REQ-615</v>
      </c>
      <c r="B399" s="1" t="s">
        <v>26</v>
      </c>
      <c r="C399" s="1" t="s">
        <v>321</v>
      </c>
      <c r="D399" s="1" t="s">
        <v>891</v>
      </c>
      <c r="E399" s="10" t="s">
        <v>892</v>
      </c>
      <c r="F399" s="10" t="s">
        <v>893</v>
      </c>
      <c r="G399" s="1" t="s">
        <v>31</v>
      </c>
      <c r="H399" s="10" t="s">
        <v>25</v>
      </c>
      <c r="I399" s="1" t="s">
        <v>870</v>
      </c>
      <c r="K399" s="1" t="s">
        <v>25</v>
      </c>
      <c r="L399" s="1" t="s">
        <v>25</v>
      </c>
      <c r="M399" s="1" t="s">
        <v>25</v>
      </c>
      <c r="N399" s="1" t="s">
        <v>25</v>
      </c>
    </row>
    <row r="400" spans="1:14" x14ac:dyDescent="0.25">
      <c r="A400" s="1" t="str">
        <f>HYPERLINK("https://tflce.jamacloud.com/perspective.req?projectId=20923&amp;docId=3078419","CHD-REQ-616")</f>
        <v>CHD-REQ-616</v>
      </c>
      <c r="B400" s="1" t="s">
        <v>26</v>
      </c>
      <c r="C400" s="1" t="s">
        <v>321</v>
      </c>
      <c r="D400" s="1" t="s">
        <v>894</v>
      </c>
      <c r="E400" s="10" t="s">
        <v>895</v>
      </c>
      <c r="F400" s="10" t="s">
        <v>893</v>
      </c>
      <c r="G400" s="1" t="s">
        <v>31</v>
      </c>
      <c r="H400" s="10" t="s">
        <v>25</v>
      </c>
      <c r="I400" s="1" t="s">
        <v>870</v>
      </c>
      <c r="K400" s="1" t="s">
        <v>25</v>
      </c>
      <c r="L400" s="1" t="s">
        <v>25</v>
      </c>
      <c r="M400" s="1" t="s">
        <v>25</v>
      </c>
      <c r="N400" s="1" t="s">
        <v>25</v>
      </c>
    </row>
    <row r="401" spans="1:14" x14ac:dyDescent="0.25">
      <c r="A401" s="1" t="str">
        <f>HYPERLINK("https://tflce.jamacloud.com/perspective.req?projectId=20923&amp;docId=3078420","CHD-REQ-617")</f>
        <v>CHD-REQ-617</v>
      </c>
      <c r="B401" s="1" t="s">
        <v>26</v>
      </c>
      <c r="C401" s="1" t="s">
        <v>321</v>
      </c>
      <c r="D401" s="1" t="s">
        <v>896</v>
      </c>
      <c r="E401" s="10" t="s">
        <v>897</v>
      </c>
      <c r="F401" s="10" t="s">
        <v>893</v>
      </c>
      <c r="G401" s="1" t="s">
        <v>31</v>
      </c>
      <c r="H401" s="10" t="s">
        <v>25</v>
      </c>
      <c r="I401" s="1" t="s">
        <v>870</v>
      </c>
      <c r="K401" s="1" t="s">
        <v>25</v>
      </c>
      <c r="L401" s="1" t="s">
        <v>25</v>
      </c>
      <c r="M401" s="1" t="s">
        <v>25</v>
      </c>
      <c r="N401" s="1" t="s">
        <v>25</v>
      </c>
    </row>
    <row r="402" spans="1:14" ht="25" x14ac:dyDescent="0.25">
      <c r="A402" s="1" t="str">
        <f>HYPERLINK("https://tflce.jamacloud.com/perspective.req?projectId=20923&amp;docId=3078421","CHD-REQ-618")</f>
        <v>CHD-REQ-618</v>
      </c>
      <c r="B402" s="1" t="s">
        <v>26</v>
      </c>
      <c r="C402" s="1" t="s">
        <v>321</v>
      </c>
      <c r="D402" s="1" t="s">
        <v>898</v>
      </c>
      <c r="E402" s="10" t="s">
        <v>899</v>
      </c>
      <c r="F402" s="10" t="s">
        <v>900</v>
      </c>
      <c r="G402" s="1" t="s">
        <v>31</v>
      </c>
      <c r="H402" s="10" t="s">
        <v>25</v>
      </c>
      <c r="I402" s="1" t="s">
        <v>870</v>
      </c>
      <c r="K402" s="1" t="s">
        <v>25</v>
      </c>
      <c r="L402" s="1" t="s">
        <v>25</v>
      </c>
      <c r="M402" s="1" t="s">
        <v>25</v>
      </c>
      <c r="N402" s="1" t="s">
        <v>25</v>
      </c>
    </row>
    <row r="403" spans="1:14" ht="25" x14ac:dyDescent="0.25">
      <c r="A403" s="1" t="str">
        <f>HYPERLINK("https://tflce.jamacloud.com/perspective.req?projectId=20923&amp;docId=3078422","CHD-REQ-619")</f>
        <v>CHD-REQ-619</v>
      </c>
      <c r="B403" s="1" t="s">
        <v>26</v>
      </c>
      <c r="C403" s="1" t="s">
        <v>321</v>
      </c>
      <c r="D403" s="1" t="s">
        <v>901</v>
      </c>
      <c r="E403" s="10" t="s">
        <v>902</v>
      </c>
      <c r="F403" s="10" t="s">
        <v>903</v>
      </c>
      <c r="G403" s="1" t="s">
        <v>31</v>
      </c>
      <c r="H403" s="10" t="s">
        <v>25</v>
      </c>
      <c r="I403" s="1" t="s">
        <v>870</v>
      </c>
      <c r="K403" s="1" t="s">
        <v>25</v>
      </c>
      <c r="L403" s="1" t="s">
        <v>25</v>
      </c>
      <c r="M403" s="1" t="s">
        <v>25</v>
      </c>
      <c r="N403" s="1" t="s">
        <v>25</v>
      </c>
    </row>
    <row r="404" spans="1:14" ht="50" x14ac:dyDescent="0.25">
      <c r="A404" s="1" t="str">
        <f>HYPERLINK("https://tflce.jamacloud.com/perspective.req?projectId=20923&amp;docId=3078423","CHD-REQ-620")</f>
        <v>CHD-REQ-620</v>
      </c>
      <c r="B404" s="1" t="s">
        <v>26</v>
      </c>
      <c r="C404" s="1" t="s">
        <v>321</v>
      </c>
      <c r="D404" s="1" t="s">
        <v>904</v>
      </c>
      <c r="E404" s="10" t="s">
        <v>905</v>
      </c>
      <c r="F404" s="10" t="s">
        <v>890</v>
      </c>
      <c r="G404" s="1" t="s">
        <v>31</v>
      </c>
      <c r="H404" s="10" t="s">
        <v>25</v>
      </c>
      <c r="I404" s="1" t="s">
        <v>870</v>
      </c>
      <c r="K404" s="1" t="s">
        <v>25</v>
      </c>
      <c r="L404" s="1" t="s">
        <v>25</v>
      </c>
      <c r="M404" s="1" t="s">
        <v>25</v>
      </c>
      <c r="N404" s="1" t="s">
        <v>25</v>
      </c>
    </row>
    <row r="405" spans="1:14" x14ac:dyDescent="0.25">
      <c r="A405" s="1" t="str">
        <f>HYPERLINK("https://tflce.jamacloud.com/perspective.req?projectId=20923&amp;docId=3078424","CHD-REQ-621")</f>
        <v>CHD-REQ-621</v>
      </c>
      <c r="B405" s="1" t="s">
        <v>26</v>
      </c>
      <c r="C405" s="1" t="s">
        <v>321</v>
      </c>
      <c r="D405" s="1" t="s">
        <v>906</v>
      </c>
      <c r="E405" s="10" t="s">
        <v>907</v>
      </c>
      <c r="F405" s="10" t="s">
        <v>890</v>
      </c>
      <c r="G405" s="1" t="s">
        <v>31</v>
      </c>
      <c r="H405" s="10" t="s">
        <v>25</v>
      </c>
      <c r="I405" s="1" t="s">
        <v>870</v>
      </c>
      <c r="K405" s="1" t="s">
        <v>25</v>
      </c>
      <c r="L405" s="1" t="s">
        <v>25</v>
      </c>
      <c r="M405" s="1" t="s">
        <v>25</v>
      </c>
      <c r="N405" s="1" t="s">
        <v>25</v>
      </c>
    </row>
    <row r="406" spans="1:14" x14ac:dyDescent="0.25">
      <c r="A406" s="1" t="str">
        <f>HYPERLINK("https://tflce.jamacloud.com/perspective.req?projectId=20923&amp;docId=3078425","CHD-REQ-622")</f>
        <v>CHD-REQ-622</v>
      </c>
      <c r="B406" s="1" t="s">
        <v>26</v>
      </c>
      <c r="C406" s="1" t="s">
        <v>321</v>
      </c>
      <c r="D406" s="1" t="s">
        <v>908</v>
      </c>
      <c r="E406" s="10" t="s">
        <v>909</v>
      </c>
      <c r="F406" s="10" t="s">
        <v>910</v>
      </c>
      <c r="G406" s="1" t="s">
        <v>31</v>
      </c>
      <c r="H406" s="10" t="s">
        <v>25</v>
      </c>
      <c r="I406" s="1" t="s">
        <v>870</v>
      </c>
      <c r="K406" s="1" t="s">
        <v>25</v>
      </c>
      <c r="L406" s="1" t="s">
        <v>25</v>
      </c>
      <c r="M406" s="1" t="s">
        <v>25</v>
      </c>
      <c r="N406" s="1" t="s">
        <v>25</v>
      </c>
    </row>
    <row r="407" spans="1:14" x14ac:dyDescent="0.25">
      <c r="A407" s="1" t="str">
        <f>HYPERLINK("https://tflce.jamacloud.com/perspective.req?projectId=20923&amp;docId=3078426","CHD-REQ-623")</f>
        <v>CHD-REQ-623</v>
      </c>
      <c r="B407" s="1" t="s">
        <v>26</v>
      </c>
      <c r="C407" s="1" t="s">
        <v>321</v>
      </c>
      <c r="D407" s="1" t="s">
        <v>911</v>
      </c>
      <c r="E407" s="10" t="s">
        <v>912</v>
      </c>
      <c r="F407" s="10" t="s">
        <v>913</v>
      </c>
      <c r="G407" s="1" t="s">
        <v>31</v>
      </c>
      <c r="H407" s="10" t="s">
        <v>25</v>
      </c>
      <c r="I407" s="1" t="s">
        <v>870</v>
      </c>
      <c r="K407" s="1" t="s">
        <v>25</v>
      </c>
      <c r="L407" s="1" t="s">
        <v>25</v>
      </c>
      <c r="M407" s="1" t="s">
        <v>25</v>
      </c>
      <c r="N407" s="1" t="s">
        <v>25</v>
      </c>
    </row>
    <row r="408" spans="1:14" x14ac:dyDescent="0.25">
      <c r="A408" s="1" t="str">
        <f>HYPERLINK("https://tflce.jamacloud.com/perspective.req?projectId=20923&amp;docId=3078427","CHD-REQ-624")</f>
        <v>CHD-REQ-624</v>
      </c>
      <c r="B408" s="1" t="s">
        <v>26</v>
      </c>
      <c r="C408" s="1" t="s">
        <v>321</v>
      </c>
      <c r="D408" s="1" t="s">
        <v>914</v>
      </c>
      <c r="E408" s="10" t="s">
        <v>915</v>
      </c>
      <c r="F408" s="10" t="s">
        <v>916</v>
      </c>
      <c r="G408" s="1" t="s">
        <v>31</v>
      </c>
      <c r="H408" s="10" t="s">
        <v>25</v>
      </c>
      <c r="I408" s="1" t="s">
        <v>870</v>
      </c>
      <c r="K408" s="1" t="s">
        <v>25</v>
      </c>
      <c r="L408" s="1" t="s">
        <v>25</v>
      </c>
      <c r="M408" s="1" t="s">
        <v>25</v>
      </c>
      <c r="N408" s="1" t="s">
        <v>25</v>
      </c>
    </row>
    <row r="409" spans="1:14" ht="50" x14ac:dyDescent="0.25">
      <c r="A409" s="1" t="str">
        <f>HYPERLINK("https://tflce.jamacloud.com/perspective.req?projectId=20923&amp;docId=3078428","CHD-REQ-625")</f>
        <v>CHD-REQ-625</v>
      </c>
      <c r="B409" s="1" t="s">
        <v>26</v>
      </c>
      <c r="C409" s="1" t="s">
        <v>321</v>
      </c>
      <c r="D409" s="1" t="s">
        <v>917</v>
      </c>
      <c r="E409" s="10" t="s">
        <v>918</v>
      </c>
      <c r="F409" s="10" t="s">
        <v>919</v>
      </c>
      <c r="G409" s="1" t="s">
        <v>31</v>
      </c>
      <c r="H409" s="10" t="s">
        <v>25</v>
      </c>
      <c r="I409" s="1" t="s">
        <v>870</v>
      </c>
      <c r="K409" s="1" t="s">
        <v>25</v>
      </c>
      <c r="L409" s="1" t="s">
        <v>25</v>
      </c>
      <c r="M409" s="1" t="s">
        <v>25</v>
      </c>
      <c r="N409" s="1" t="s">
        <v>25</v>
      </c>
    </row>
    <row r="410" spans="1:14" x14ac:dyDescent="0.25">
      <c r="A410" s="1" t="str">
        <f>HYPERLINK("https://tflce.jamacloud.com/perspective.req?projectId=20923&amp;docId=3078429","CHD-REQ-626")</f>
        <v>CHD-REQ-626</v>
      </c>
      <c r="B410" s="1" t="s">
        <v>26</v>
      </c>
      <c r="C410" s="1" t="s">
        <v>321</v>
      </c>
      <c r="D410" s="1" t="s">
        <v>920</v>
      </c>
      <c r="E410" s="10" t="s">
        <v>921</v>
      </c>
      <c r="F410" s="10" t="s">
        <v>922</v>
      </c>
      <c r="G410" s="1" t="s">
        <v>31</v>
      </c>
      <c r="H410" s="10" t="s">
        <v>25</v>
      </c>
      <c r="I410" s="1" t="s">
        <v>870</v>
      </c>
      <c r="K410" s="1" t="s">
        <v>25</v>
      </c>
      <c r="L410" s="1" t="s">
        <v>25</v>
      </c>
      <c r="M410" s="1" t="s">
        <v>25</v>
      </c>
      <c r="N410" s="1" t="s">
        <v>25</v>
      </c>
    </row>
    <row r="411" spans="1:14" x14ac:dyDescent="0.25">
      <c r="A411" s="1" t="str">
        <f>HYPERLINK("https://tflce.jamacloud.com/perspective.req?projectId=20923&amp;docId=3078597","CHD-FLD-114")</f>
        <v>CHD-FLD-114</v>
      </c>
      <c r="B411" s="1" t="s">
        <v>21</v>
      </c>
      <c r="D411" s="1" t="s">
        <v>923</v>
      </c>
      <c r="E411" s="10" t="s">
        <v>25</v>
      </c>
    </row>
    <row r="412" spans="1:14" x14ac:dyDescent="0.25">
      <c r="A412" s="1" t="str">
        <f>HYPERLINK("https://tflce.jamacloud.com/perspective.req?projectId=20923&amp;docId=3078388","CHD-REQ-585")</f>
        <v>CHD-REQ-585</v>
      </c>
      <c r="B412" s="1" t="s">
        <v>26</v>
      </c>
      <c r="C412" s="1" t="s">
        <v>321</v>
      </c>
      <c r="D412" s="1" t="s">
        <v>924</v>
      </c>
      <c r="E412" s="10" t="s">
        <v>925</v>
      </c>
      <c r="F412" s="10" t="s">
        <v>923</v>
      </c>
      <c r="G412" s="1" t="s">
        <v>31</v>
      </c>
      <c r="H412" s="10" t="s">
        <v>25</v>
      </c>
      <c r="I412" s="1" t="s">
        <v>128</v>
      </c>
      <c r="K412" s="1" t="s">
        <v>25</v>
      </c>
      <c r="L412" s="1" t="s">
        <v>25</v>
      </c>
      <c r="M412" s="1" t="s">
        <v>25</v>
      </c>
      <c r="N412" s="1" t="s">
        <v>25</v>
      </c>
    </row>
    <row r="413" spans="1:14" ht="37.5" x14ac:dyDescent="0.25">
      <c r="A413" s="1" t="str">
        <f>HYPERLINK("https://tflce.jamacloud.com/perspective.req?projectId=20923&amp;docId=3078389","CHD-REQ-586")</f>
        <v>CHD-REQ-586</v>
      </c>
      <c r="B413" s="1" t="s">
        <v>26</v>
      </c>
      <c r="C413" s="1" t="s">
        <v>321</v>
      </c>
      <c r="D413" s="1" t="s">
        <v>926</v>
      </c>
      <c r="E413" s="10" t="s">
        <v>927</v>
      </c>
      <c r="F413" s="10" t="s">
        <v>928</v>
      </c>
      <c r="G413" s="1" t="s">
        <v>31</v>
      </c>
      <c r="H413" s="10" t="s">
        <v>25</v>
      </c>
      <c r="I413" s="1" t="s">
        <v>128</v>
      </c>
      <c r="K413" s="1" t="s">
        <v>25</v>
      </c>
      <c r="L413" s="1" t="s">
        <v>25</v>
      </c>
      <c r="M413" s="1" t="s">
        <v>25</v>
      </c>
      <c r="N413" s="1" t="s">
        <v>25</v>
      </c>
    </row>
    <row r="414" spans="1:14" ht="25" x14ac:dyDescent="0.25">
      <c r="A414" s="1" t="str">
        <f>HYPERLINK("https://tflce.jamacloud.com/perspective.req?projectId=20923&amp;docId=3078390","CHD-REQ-587")</f>
        <v>CHD-REQ-587</v>
      </c>
      <c r="B414" s="1" t="s">
        <v>26</v>
      </c>
      <c r="C414" s="1" t="s">
        <v>321</v>
      </c>
      <c r="D414" s="1" t="s">
        <v>929</v>
      </c>
      <c r="E414" s="10" t="s">
        <v>930</v>
      </c>
      <c r="F414" s="10" t="s">
        <v>931</v>
      </c>
      <c r="G414" s="1" t="s">
        <v>31</v>
      </c>
      <c r="H414" s="10" t="s">
        <v>25</v>
      </c>
      <c r="I414" s="1" t="s">
        <v>128</v>
      </c>
      <c r="K414" s="1" t="s">
        <v>25</v>
      </c>
      <c r="L414" s="1" t="s">
        <v>25</v>
      </c>
      <c r="M414" s="1" t="s">
        <v>25</v>
      </c>
      <c r="N414" s="1" t="s">
        <v>25</v>
      </c>
    </row>
    <row r="415" spans="1:14" x14ac:dyDescent="0.25">
      <c r="A415" s="1" t="str">
        <f>HYPERLINK("https://tflce.jamacloud.com/perspective.req?projectId=20923&amp;docId=3083519","CHD-SET-38")</f>
        <v>CHD-SET-38</v>
      </c>
      <c r="B415" s="1" t="s">
        <v>16</v>
      </c>
      <c r="D415" s="1" t="s">
        <v>932</v>
      </c>
      <c r="E415" s="10" t="s">
        <v>25</v>
      </c>
    </row>
    <row r="416" spans="1:14" x14ac:dyDescent="0.25">
      <c r="A416" s="1" t="str">
        <f>HYPERLINK("https://tflce.jamacloud.com/perspective.req?projectId=20923&amp;docId=3078529","CHD-FLD-107")</f>
        <v>CHD-FLD-107</v>
      </c>
      <c r="B416" s="1" t="s">
        <v>21</v>
      </c>
      <c r="D416" s="1" t="s">
        <v>933</v>
      </c>
      <c r="E416" s="10" t="s">
        <v>25</v>
      </c>
    </row>
    <row r="417" spans="1:14" ht="225" x14ac:dyDescent="0.25">
      <c r="A417" s="1" t="str">
        <f>HYPERLINK("https://tflce.jamacloud.com/perspective.req?projectId=20923&amp;docId=3078531","CHD-REQ-661")</f>
        <v>CHD-REQ-661</v>
      </c>
      <c r="B417" s="1" t="s">
        <v>26</v>
      </c>
      <c r="C417" s="1" t="s">
        <v>321</v>
      </c>
      <c r="D417" s="1" t="s">
        <v>934</v>
      </c>
      <c r="E417" s="10" t="s">
        <v>935</v>
      </c>
      <c r="F417" s="10" t="s">
        <v>25</v>
      </c>
      <c r="G417" s="1" t="s">
        <v>31</v>
      </c>
      <c r="H417" s="10" t="s">
        <v>25</v>
      </c>
      <c r="I417" s="1" t="s">
        <v>25</v>
      </c>
      <c r="K417" s="1" t="s">
        <v>25</v>
      </c>
      <c r="L417" s="1" t="s">
        <v>25</v>
      </c>
      <c r="M417" s="1" t="s">
        <v>25</v>
      </c>
      <c r="N417" s="1" t="s">
        <v>25</v>
      </c>
    </row>
    <row r="418" spans="1:14" x14ac:dyDescent="0.25">
      <c r="A418" s="1" t="str">
        <f>HYPERLINK("https://tflce.jamacloud.com/perspective.req?projectId=20923&amp;docId=3078876","CHD-REQ-689")</f>
        <v>CHD-REQ-689</v>
      </c>
      <c r="B418" s="1" t="s">
        <v>26</v>
      </c>
      <c r="C418" s="1" t="s">
        <v>27</v>
      </c>
      <c r="D418" s="1" t="s">
        <v>936</v>
      </c>
      <c r="E418" s="10" t="s">
        <v>937</v>
      </c>
      <c r="F418" s="10" t="s">
        <v>25</v>
      </c>
      <c r="G418" s="1" t="s">
        <v>31</v>
      </c>
      <c r="H418" s="10" t="s">
        <v>25</v>
      </c>
      <c r="I418" s="1" t="s">
        <v>25</v>
      </c>
      <c r="K418" s="1" t="s">
        <v>25</v>
      </c>
      <c r="L418" s="1" t="s">
        <v>25</v>
      </c>
      <c r="M418" s="1" t="s">
        <v>25</v>
      </c>
      <c r="N418" s="1" t="s">
        <v>25</v>
      </c>
    </row>
    <row r="419" spans="1:14" ht="25" x14ac:dyDescent="0.25">
      <c r="A419" s="1" t="str">
        <f>HYPERLINK("https://tflce.jamacloud.com/perspective.req?projectId=20923&amp;docId=3078879","CHD-REQ-692")</f>
        <v>CHD-REQ-692</v>
      </c>
      <c r="B419" s="1" t="s">
        <v>26</v>
      </c>
      <c r="C419" s="1" t="s">
        <v>27</v>
      </c>
      <c r="D419" s="1" t="s">
        <v>938</v>
      </c>
      <c r="E419" s="10" t="s">
        <v>939</v>
      </c>
      <c r="F419" s="10" t="s">
        <v>25</v>
      </c>
      <c r="G419" s="1" t="s">
        <v>31</v>
      </c>
      <c r="H419" s="10" t="s">
        <v>25</v>
      </c>
      <c r="I419" s="1" t="s">
        <v>25</v>
      </c>
      <c r="K419" s="1" t="s">
        <v>25</v>
      </c>
      <c r="L419" s="1" t="s">
        <v>25</v>
      </c>
      <c r="M419" s="1" t="s">
        <v>25</v>
      </c>
      <c r="N419" s="1" t="s">
        <v>25</v>
      </c>
    </row>
    <row r="420" spans="1:14" ht="25" x14ac:dyDescent="0.25">
      <c r="A420" s="1" t="str">
        <f>HYPERLINK("https://tflce.jamacloud.com/perspective.req?projectId=20923&amp;docId=3078880","CHD-REQ-693")</f>
        <v>CHD-REQ-693</v>
      </c>
      <c r="B420" s="1" t="s">
        <v>26</v>
      </c>
      <c r="C420" s="1" t="s">
        <v>27</v>
      </c>
      <c r="D420" s="1" t="s">
        <v>940</v>
      </c>
      <c r="E420" s="10" t="s">
        <v>941</v>
      </c>
      <c r="F420" s="10" t="s">
        <v>25</v>
      </c>
      <c r="G420" s="1" t="s">
        <v>31</v>
      </c>
      <c r="H420" s="10" t="s">
        <v>25</v>
      </c>
      <c r="I420" s="1" t="s">
        <v>25</v>
      </c>
      <c r="K420" s="1" t="s">
        <v>25</v>
      </c>
      <c r="L420" s="1" t="s">
        <v>25</v>
      </c>
      <c r="M420" s="1" t="s">
        <v>25</v>
      </c>
      <c r="N420" s="1" t="s">
        <v>25</v>
      </c>
    </row>
    <row r="421" spans="1:14" x14ac:dyDescent="0.25">
      <c r="A421" s="1" t="str">
        <f>HYPERLINK("https://tflce.jamacloud.com/perspective.req?projectId=20923&amp;docId=3078362","CHD-REQ-559")</f>
        <v>CHD-REQ-559</v>
      </c>
      <c r="B421" s="1" t="s">
        <v>26</v>
      </c>
      <c r="C421" s="1" t="s">
        <v>321</v>
      </c>
      <c r="D421" s="1" t="s">
        <v>942</v>
      </c>
      <c r="E421" s="10" t="s">
        <v>943</v>
      </c>
      <c r="F421" s="10" t="s">
        <v>532</v>
      </c>
      <c r="G421" s="1" t="s">
        <v>31</v>
      </c>
      <c r="H421" s="10" t="s">
        <v>25</v>
      </c>
      <c r="I421" s="1" t="s">
        <v>128</v>
      </c>
      <c r="K421" s="1" t="s">
        <v>25</v>
      </c>
      <c r="L421" s="1" t="s">
        <v>25</v>
      </c>
      <c r="M421" s="1" t="s">
        <v>25</v>
      </c>
      <c r="N421" s="1" t="s">
        <v>25</v>
      </c>
    </row>
    <row r="422" spans="1:14" x14ac:dyDescent="0.25">
      <c r="A422" s="1" t="str">
        <f>HYPERLINK("https://tflce.jamacloud.com/perspective.req?projectId=20923&amp;docId=3078878","CHD-REQ-691")</f>
        <v>CHD-REQ-691</v>
      </c>
      <c r="B422" s="1" t="s">
        <v>26</v>
      </c>
      <c r="C422" s="1" t="s">
        <v>27</v>
      </c>
      <c r="D422" s="1" t="s">
        <v>944</v>
      </c>
      <c r="E422" s="10" t="s">
        <v>945</v>
      </c>
      <c r="F422" s="10" t="s">
        <v>25</v>
      </c>
      <c r="G422" s="1" t="s">
        <v>31</v>
      </c>
      <c r="H422" s="10" t="s">
        <v>25</v>
      </c>
      <c r="I422" s="1" t="s">
        <v>25</v>
      </c>
      <c r="K422" s="1" t="s">
        <v>25</v>
      </c>
      <c r="L422" s="1" t="s">
        <v>25</v>
      </c>
      <c r="M422" s="1" t="s">
        <v>25</v>
      </c>
      <c r="N422" s="1" t="s">
        <v>25</v>
      </c>
    </row>
    <row r="423" spans="1:14" ht="37.5" x14ac:dyDescent="0.25">
      <c r="A423" s="1" t="str">
        <f>HYPERLINK("https://tflce.jamacloud.com/perspective.req?projectId=20923&amp;docId=3078532","CHD-REQ-662")</f>
        <v>CHD-REQ-662</v>
      </c>
      <c r="B423" s="1" t="s">
        <v>26</v>
      </c>
      <c r="C423" s="1" t="s">
        <v>321</v>
      </c>
      <c r="D423" s="1" t="s">
        <v>946</v>
      </c>
      <c r="E423" s="10" t="s">
        <v>947</v>
      </c>
      <c r="F423" s="10" t="s">
        <v>25</v>
      </c>
      <c r="G423" s="1" t="s">
        <v>31</v>
      </c>
      <c r="H423" s="10" t="s">
        <v>25</v>
      </c>
      <c r="I423" s="1" t="s">
        <v>25</v>
      </c>
      <c r="K423" s="1" t="s">
        <v>25</v>
      </c>
      <c r="L423" s="1" t="s">
        <v>25</v>
      </c>
      <c r="M423" s="1" t="s">
        <v>25</v>
      </c>
      <c r="N423" s="1" t="s">
        <v>25</v>
      </c>
    </row>
    <row r="424" spans="1:14" x14ac:dyDescent="0.25">
      <c r="A424" s="1" t="str">
        <f>HYPERLINK("https://tflce.jamacloud.com/perspective.req?projectId=20923&amp;docId=3078533","CHD-REQ-663")</f>
        <v>CHD-REQ-663</v>
      </c>
      <c r="B424" s="1" t="s">
        <v>26</v>
      </c>
      <c r="C424" s="1" t="s">
        <v>321</v>
      </c>
      <c r="D424" s="1" t="s">
        <v>948</v>
      </c>
      <c r="E424" s="10" t="s">
        <v>949</v>
      </c>
      <c r="F424" s="10" t="s">
        <v>25</v>
      </c>
      <c r="G424" s="1" t="s">
        <v>31</v>
      </c>
      <c r="H424" s="10" t="s">
        <v>25</v>
      </c>
      <c r="I424" s="1" t="s">
        <v>25</v>
      </c>
      <c r="K424" s="1" t="s">
        <v>25</v>
      </c>
      <c r="L424" s="1" t="s">
        <v>25</v>
      </c>
      <c r="M424" s="1" t="s">
        <v>25</v>
      </c>
      <c r="N424" s="1" t="s">
        <v>25</v>
      </c>
    </row>
    <row r="425" spans="1:14" ht="25" x14ac:dyDescent="0.25">
      <c r="A425" s="1" t="str">
        <f>HYPERLINK("https://tflce.jamacloud.com/perspective.req?projectId=20923&amp;docId=3078881","CHD-REQ-694")</f>
        <v>CHD-REQ-694</v>
      </c>
      <c r="B425" s="1" t="s">
        <v>26</v>
      </c>
      <c r="C425" s="1" t="s">
        <v>27</v>
      </c>
      <c r="D425" s="1" t="s">
        <v>950</v>
      </c>
      <c r="E425" s="10" t="s">
        <v>951</v>
      </c>
      <c r="F425" s="10" t="s">
        <v>25</v>
      </c>
      <c r="G425" s="1" t="s">
        <v>31</v>
      </c>
      <c r="H425" s="10" t="s">
        <v>25</v>
      </c>
      <c r="I425" s="1" t="s">
        <v>25</v>
      </c>
      <c r="K425" s="1" t="s">
        <v>25</v>
      </c>
      <c r="L425" s="1" t="s">
        <v>25</v>
      </c>
      <c r="M425" s="1" t="s">
        <v>25</v>
      </c>
      <c r="N425" s="1" t="s">
        <v>25</v>
      </c>
    </row>
    <row r="426" spans="1:14" x14ac:dyDescent="0.25">
      <c r="A426" s="1" t="str">
        <f>HYPERLINK("https://tflce.jamacloud.com/perspective.req?projectId=20923&amp;docId=3077510","CHD-FLD-74")</f>
        <v>CHD-FLD-74</v>
      </c>
      <c r="B426" s="1" t="s">
        <v>21</v>
      </c>
      <c r="D426" s="1" t="s">
        <v>952</v>
      </c>
      <c r="E426" s="10" t="s">
        <v>25</v>
      </c>
    </row>
    <row r="427" spans="1:14" ht="37.5" x14ac:dyDescent="0.25">
      <c r="A427" s="1" t="str">
        <f>HYPERLINK("https://tflce.jamacloud.com/perspective.req?projectId=20923&amp;docId=3076946","CHD-REQ-356")</f>
        <v>CHD-REQ-356</v>
      </c>
      <c r="B427" s="1" t="s">
        <v>26</v>
      </c>
      <c r="C427" s="1" t="s">
        <v>321</v>
      </c>
      <c r="D427" s="1" t="s">
        <v>953</v>
      </c>
      <c r="E427" s="10" t="s">
        <v>954</v>
      </c>
      <c r="F427" s="10" t="s">
        <v>25</v>
      </c>
      <c r="G427" s="1" t="s">
        <v>31</v>
      </c>
      <c r="H427" s="10" t="s">
        <v>955</v>
      </c>
      <c r="I427" s="1" t="s">
        <v>25</v>
      </c>
      <c r="K427" s="1" t="s">
        <v>25</v>
      </c>
      <c r="L427" s="1" t="s">
        <v>25</v>
      </c>
      <c r="M427" s="1" t="s">
        <v>25</v>
      </c>
      <c r="N427" s="1" t="s">
        <v>25</v>
      </c>
    </row>
    <row r="428" spans="1:14" ht="100" x14ac:dyDescent="0.25">
      <c r="A428" s="1" t="str">
        <f>HYPERLINK("https://tflce.jamacloud.com/perspective.req?projectId=20923&amp;docId=3076947","CHD-REQ-357")</f>
        <v>CHD-REQ-357</v>
      </c>
      <c r="B428" s="1" t="s">
        <v>26</v>
      </c>
      <c r="C428" s="1" t="s">
        <v>27</v>
      </c>
      <c r="D428" s="1" t="s">
        <v>956</v>
      </c>
      <c r="E428" s="10" t="s">
        <v>957</v>
      </c>
      <c r="F428" s="10" t="s">
        <v>25</v>
      </c>
      <c r="G428" s="1" t="s">
        <v>31</v>
      </c>
      <c r="H428" s="10" t="s">
        <v>958</v>
      </c>
      <c r="I428" s="1" t="s">
        <v>25</v>
      </c>
      <c r="K428" s="1" t="s">
        <v>25</v>
      </c>
      <c r="L428" s="1" t="s">
        <v>25</v>
      </c>
      <c r="M428" s="1" t="s">
        <v>25</v>
      </c>
      <c r="N428" s="1" t="s">
        <v>25</v>
      </c>
    </row>
    <row r="429" spans="1:14" x14ac:dyDescent="0.25">
      <c r="A429" s="1" t="str">
        <f>HYPERLINK("https://tflce.jamacloud.com/perspective.req?projectId=20923&amp;docId=3076948","CHD-REQ-358")</f>
        <v>CHD-REQ-358</v>
      </c>
      <c r="B429" s="1" t="s">
        <v>26</v>
      </c>
      <c r="C429" s="1" t="s">
        <v>321</v>
      </c>
      <c r="D429" s="1" t="s">
        <v>959</v>
      </c>
      <c r="E429" s="10" t="s">
        <v>960</v>
      </c>
      <c r="F429" s="10" t="s">
        <v>25</v>
      </c>
      <c r="G429" s="1" t="s">
        <v>31</v>
      </c>
      <c r="H429" s="10" t="s">
        <v>25</v>
      </c>
      <c r="I429" s="1" t="s">
        <v>25</v>
      </c>
      <c r="K429" s="1" t="s">
        <v>25</v>
      </c>
      <c r="L429" s="1" t="s">
        <v>25</v>
      </c>
      <c r="M429" s="1" t="s">
        <v>25</v>
      </c>
      <c r="N429" s="1" t="s">
        <v>25</v>
      </c>
    </row>
    <row r="430" spans="1:14" x14ac:dyDescent="0.25">
      <c r="A430" s="1" t="str">
        <f>HYPERLINK("https://tflce.jamacloud.com/perspective.req?projectId=20923&amp;docId=3076949","CHD-REQ-359")</f>
        <v>CHD-REQ-359</v>
      </c>
      <c r="B430" s="1" t="s">
        <v>26</v>
      </c>
      <c r="C430" s="1" t="s">
        <v>27</v>
      </c>
      <c r="D430" s="1" t="s">
        <v>961</v>
      </c>
      <c r="E430" s="10" t="s">
        <v>962</v>
      </c>
      <c r="F430" s="10" t="s">
        <v>25</v>
      </c>
      <c r="G430" s="1" t="s">
        <v>31</v>
      </c>
      <c r="H430" s="10" t="s">
        <v>25</v>
      </c>
      <c r="I430" s="1" t="s">
        <v>25</v>
      </c>
      <c r="K430" s="1" t="s">
        <v>25</v>
      </c>
      <c r="L430" s="1" t="s">
        <v>25</v>
      </c>
      <c r="M430" s="1" t="s">
        <v>25</v>
      </c>
      <c r="N430" s="1" t="s">
        <v>25</v>
      </c>
    </row>
    <row r="431" spans="1:14" ht="25" x14ac:dyDescent="0.25">
      <c r="A431" s="1" t="str">
        <f>HYPERLINK("https://tflce.jamacloud.com/perspective.req?projectId=20923&amp;docId=3076950","CHD-REQ-360")</f>
        <v>CHD-REQ-360</v>
      </c>
      <c r="B431" s="1" t="s">
        <v>26</v>
      </c>
      <c r="C431" s="1" t="s">
        <v>321</v>
      </c>
      <c r="D431" s="1" t="s">
        <v>963</v>
      </c>
      <c r="E431" s="10" t="s">
        <v>964</v>
      </c>
      <c r="F431" s="10" t="s">
        <v>25</v>
      </c>
      <c r="G431" s="1" t="s">
        <v>31</v>
      </c>
      <c r="H431" s="10" t="s">
        <v>25</v>
      </c>
      <c r="I431" s="1" t="s">
        <v>25</v>
      </c>
      <c r="K431" s="1" t="s">
        <v>25</v>
      </c>
      <c r="L431" s="1" t="s">
        <v>25</v>
      </c>
      <c r="M431" s="1" t="s">
        <v>25</v>
      </c>
      <c r="N431" s="1" t="s">
        <v>25</v>
      </c>
    </row>
    <row r="432" spans="1:14" x14ac:dyDescent="0.25">
      <c r="A432" s="1" t="str">
        <f>HYPERLINK("https://tflce.jamacloud.com/perspective.req?projectId=20923&amp;docId=3076951","CHD-REQ-361")</f>
        <v>CHD-REQ-361</v>
      </c>
      <c r="B432" s="1" t="s">
        <v>26</v>
      </c>
      <c r="C432" s="1" t="s">
        <v>27</v>
      </c>
      <c r="D432" s="1" t="s">
        <v>965</v>
      </c>
      <c r="E432" s="10" t="s">
        <v>966</v>
      </c>
      <c r="F432" s="10" t="s">
        <v>25</v>
      </c>
      <c r="G432" s="1" t="s">
        <v>31</v>
      </c>
      <c r="H432" s="10" t="s">
        <v>25</v>
      </c>
      <c r="I432" s="1" t="s">
        <v>25</v>
      </c>
      <c r="K432" s="1" t="s">
        <v>25</v>
      </c>
      <c r="L432" s="1" t="s">
        <v>25</v>
      </c>
      <c r="M432" s="1" t="s">
        <v>25</v>
      </c>
      <c r="N432" s="1" t="s">
        <v>25</v>
      </c>
    </row>
    <row r="433" spans="1:14" ht="150" x14ac:dyDescent="0.25">
      <c r="A433" s="1" t="str">
        <f>HYPERLINK("https://tflce.jamacloud.com/perspective.req?projectId=20923&amp;docId=3076953","CHD-REQ-362")</f>
        <v>CHD-REQ-362</v>
      </c>
      <c r="B433" s="1" t="s">
        <v>26</v>
      </c>
      <c r="C433" s="1" t="s">
        <v>321</v>
      </c>
      <c r="D433" s="1" t="s">
        <v>967</v>
      </c>
      <c r="E433" s="10" t="s">
        <v>968</v>
      </c>
      <c r="F433" s="10" t="s">
        <v>25</v>
      </c>
      <c r="G433" s="1" t="s">
        <v>31</v>
      </c>
      <c r="H433" s="10" t="s">
        <v>969</v>
      </c>
      <c r="I433" s="1" t="s">
        <v>25</v>
      </c>
      <c r="K433" s="1" t="s">
        <v>25</v>
      </c>
      <c r="L433" s="1" t="s">
        <v>25</v>
      </c>
      <c r="M433" s="1" t="s">
        <v>25</v>
      </c>
      <c r="N433" s="1" t="s">
        <v>25</v>
      </c>
    </row>
    <row r="434" spans="1:14" ht="262.5" x14ac:dyDescent="0.25">
      <c r="A434" s="1" t="str">
        <f>HYPERLINK("https://tflce.jamacloud.com/perspective.req?projectId=20923&amp;docId=3076954","CHD-REQ-363")</f>
        <v>CHD-REQ-363</v>
      </c>
      <c r="B434" s="1" t="s">
        <v>26</v>
      </c>
      <c r="C434" s="1" t="s">
        <v>321</v>
      </c>
      <c r="D434" s="1" t="s">
        <v>970</v>
      </c>
      <c r="E434" s="10" t="s">
        <v>971</v>
      </c>
      <c r="F434" s="10" t="s">
        <v>25</v>
      </c>
      <c r="G434" s="1" t="s">
        <v>31</v>
      </c>
      <c r="H434" s="10" t="s">
        <v>972</v>
      </c>
      <c r="I434" s="1" t="s">
        <v>25</v>
      </c>
      <c r="K434" s="1" t="s">
        <v>25</v>
      </c>
      <c r="L434" s="1" t="s">
        <v>25</v>
      </c>
      <c r="M434" s="1" t="s">
        <v>25</v>
      </c>
      <c r="N434" s="1" t="s">
        <v>25</v>
      </c>
    </row>
    <row r="435" spans="1:14" ht="62.5" x14ac:dyDescent="0.25">
      <c r="A435" s="1" t="str">
        <f>HYPERLINK("https://tflce.jamacloud.com/perspective.req?projectId=20923&amp;docId=3076955","CHD-REQ-364")</f>
        <v>CHD-REQ-364</v>
      </c>
      <c r="B435" s="1" t="s">
        <v>26</v>
      </c>
      <c r="C435" s="1" t="s">
        <v>321</v>
      </c>
      <c r="D435" s="1" t="s">
        <v>973</v>
      </c>
      <c r="E435" s="10" t="s">
        <v>974</v>
      </c>
      <c r="F435" s="10" t="s">
        <v>25</v>
      </c>
      <c r="G435" s="1" t="s">
        <v>31</v>
      </c>
      <c r="H435" s="10" t="s">
        <v>975</v>
      </c>
      <c r="I435" s="1" t="s">
        <v>25</v>
      </c>
      <c r="K435" s="1" t="s">
        <v>25</v>
      </c>
      <c r="L435" s="1" t="s">
        <v>25</v>
      </c>
      <c r="M435" s="1" t="s">
        <v>25</v>
      </c>
      <c r="N435" s="1" t="s">
        <v>25</v>
      </c>
    </row>
    <row r="436" spans="1:14" x14ac:dyDescent="0.25">
      <c r="A436" s="1" t="str">
        <f>HYPERLINK("https://tflce.jamacloud.com/perspective.req?projectId=20923&amp;docId=3076956","CHD-REQ-365")</f>
        <v>CHD-REQ-365</v>
      </c>
      <c r="B436" s="1" t="s">
        <v>26</v>
      </c>
      <c r="C436" s="1" t="s">
        <v>321</v>
      </c>
      <c r="D436" s="1" t="s">
        <v>976</v>
      </c>
      <c r="E436" s="10" t="s">
        <v>977</v>
      </c>
      <c r="F436" s="10" t="s">
        <v>25</v>
      </c>
      <c r="G436" s="1" t="s">
        <v>31</v>
      </c>
      <c r="H436" s="10" t="s">
        <v>25</v>
      </c>
      <c r="I436" s="1" t="s">
        <v>25</v>
      </c>
      <c r="K436" s="1" t="s">
        <v>25</v>
      </c>
      <c r="L436" s="1" t="s">
        <v>25</v>
      </c>
      <c r="M436" s="1" t="s">
        <v>25</v>
      </c>
      <c r="N436" s="1" t="s">
        <v>25</v>
      </c>
    </row>
    <row r="437" spans="1:14" x14ac:dyDescent="0.25">
      <c r="A437" s="1" t="str">
        <f>HYPERLINK("https://tflce.jamacloud.com/perspective.req?projectId=20923&amp;docId=3076957","CHD-REQ-366")</f>
        <v>CHD-REQ-366</v>
      </c>
      <c r="B437" s="1" t="s">
        <v>26</v>
      </c>
      <c r="C437" s="1" t="s">
        <v>321</v>
      </c>
      <c r="D437" s="1" t="s">
        <v>978</v>
      </c>
      <c r="E437" s="10" t="s">
        <v>979</v>
      </c>
      <c r="F437" s="10" t="s">
        <v>25</v>
      </c>
      <c r="G437" s="1" t="s">
        <v>31</v>
      </c>
      <c r="H437" s="10" t="s">
        <v>25</v>
      </c>
      <c r="I437" s="1" t="s">
        <v>25</v>
      </c>
      <c r="K437" s="1" t="s">
        <v>25</v>
      </c>
      <c r="L437" s="1" t="s">
        <v>25</v>
      </c>
      <c r="M437" s="1" t="s">
        <v>25</v>
      </c>
      <c r="N437" s="1" t="s">
        <v>25</v>
      </c>
    </row>
    <row r="438" spans="1:14" ht="25" x14ac:dyDescent="0.25">
      <c r="A438" s="1" t="str">
        <f>HYPERLINK("https://tflce.jamacloud.com/perspective.req?projectId=20923&amp;docId=3076960","CHD-REQ-369")</f>
        <v>CHD-REQ-369</v>
      </c>
      <c r="B438" s="1" t="s">
        <v>26</v>
      </c>
      <c r="C438" s="1" t="s">
        <v>321</v>
      </c>
      <c r="D438" s="1" t="s">
        <v>980</v>
      </c>
      <c r="E438" s="10" t="s">
        <v>981</v>
      </c>
      <c r="F438" s="10" t="s">
        <v>25</v>
      </c>
      <c r="G438" s="1" t="s">
        <v>31</v>
      </c>
      <c r="H438" s="10" t="s">
        <v>25</v>
      </c>
      <c r="I438" s="1" t="s">
        <v>25</v>
      </c>
      <c r="K438" s="1" t="s">
        <v>25</v>
      </c>
      <c r="L438" s="1" t="s">
        <v>25</v>
      </c>
      <c r="M438" s="1" t="s">
        <v>25</v>
      </c>
      <c r="N438" s="1" t="s">
        <v>25</v>
      </c>
    </row>
    <row r="439" spans="1:14" x14ac:dyDescent="0.25">
      <c r="A439" s="1" t="str">
        <f>HYPERLINK("https://tflce.jamacloud.com/perspective.req?projectId=20923&amp;docId=3076961","CHD-REQ-370")</f>
        <v>CHD-REQ-370</v>
      </c>
      <c r="B439" s="1" t="s">
        <v>26</v>
      </c>
      <c r="C439" s="1" t="s">
        <v>321</v>
      </c>
      <c r="D439" s="1" t="s">
        <v>982</v>
      </c>
      <c r="E439" s="10" t="s">
        <v>983</v>
      </c>
      <c r="F439" s="10" t="s">
        <v>25</v>
      </c>
      <c r="G439" s="1" t="s">
        <v>31</v>
      </c>
      <c r="H439" s="10" t="s">
        <v>25</v>
      </c>
      <c r="I439" s="1" t="s">
        <v>25</v>
      </c>
      <c r="K439" s="1" t="s">
        <v>25</v>
      </c>
      <c r="L439" s="1" t="s">
        <v>25</v>
      </c>
      <c r="M439" s="1" t="s">
        <v>25</v>
      </c>
      <c r="N439" s="1" t="s">
        <v>25</v>
      </c>
    </row>
    <row r="440" spans="1:14" x14ac:dyDescent="0.25">
      <c r="A440" s="1" t="str">
        <f>HYPERLINK("https://tflce.jamacloud.com/perspective.req?projectId=20923&amp;docId=3076963","CHD-REQ-372")</f>
        <v>CHD-REQ-372</v>
      </c>
      <c r="B440" s="1" t="s">
        <v>26</v>
      </c>
      <c r="C440" s="1" t="s">
        <v>321</v>
      </c>
      <c r="D440" s="1" t="s">
        <v>984</v>
      </c>
      <c r="E440" s="10" t="s">
        <v>985</v>
      </c>
      <c r="F440" s="10" t="s">
        <v>25</v>
      </c>
      <c r="G440" s="1" t="s">
        <v>31</v>
      </c>
      <c r="H440" s="10" t="s">
        <v>25</v>
      </c>
      <c r="I440" s="1" t="s">
        <v>25</v>
      </c>
      <c r="K440" s="1" t="s">
        <v>25</v>
      </c>
      <c r="L440" s="1" t="s">
        <v>25</v>
      </c>
      <c r="M440" s="1" t="s">
        <v>25</v>
      </c>
      <c r="N440" s="1" t="s">
        <v>25</v>
      </c>
    </row>
    <row r="441" spans="1:14" x14ac:dyDescent="0.25">
      <c r="A441" s="1" t="str">
        <f>HYPERLINK("https://tflce.jamacloud.com/perspective.req?projectId=20923&amp;docId=3076964","CHD-REQ-373")</f>
        <v>CHD-REQ-373</v>
      </c>
      <c r="B441" s="1" t="s">
        <v>26</v>
      </c>
      <c r="C441" s="1" t="s">
        <v>321</v>
      </c>
      <c r="D441" s="1" t="s">
        <v>986</v>
      </c>
      <c r="E441" s="10" t="s">
        <v>987</v>
      </c>
      <c r="F441" s="10" t="s">
        <v>25</v>
      </c>
      <c r="G441" s="1" t="s">
        <v>31</v>
      </c>
      <c r="H441" s="10" t="s">
        <v>25</v>
      </c>
      <c r="I441" s="1" t="s">
        <v>25</v>
      </c>
      <c r="K441" s="1" t="s">
        <v>25</v>
      </c>
      <c r="L441" s="1" t="s">
        <v>25</v>
      </c>
      <c r="M441" s="1" t="s">
        <v>25</v>
      </c>
      <c r="N441" s="1" t="s">
        <v>25</v>
      </c>
    </row>
    <row r="442" spans="1:14" x14ac:dyDescent="0.25">
      <c r="A442" s="1" t="str">
        <f>HYPERLINK("https://tflce.jamacloud.com/perspective.req?projectId=20923&amp;docId=3076966","CHD-REQ-375")</f>
        <v>CHD-REQ-375</v>
      </c>
      <c r="B442" s="1" t="s">
        <v>26</v>
      </c>
      <c r="C442" s="1" t="s">
        <v>321</v>
      </c>
      <c r="D442" s="1" t="s">
        <v>988</v>
      </c>
      <c r="E442" s="10" t="s">
        <v>989</v>
      </c>
      <c r="F442" s="10" t="s">
        <v>25</v>
      </c>
      <c r="G442" s="1" t="s">
        <v>31</v>
      </c>
      <c r="H442" s="10" t="s">
        <v>25</v>
      </c>
      <c r="I442" s="1" t="s">
        <v>25</v>
      </c>
      <c r="K442" s="1" t="s">
        <v>25</v>
      </c>
      <c r="L442" s="1" t="s">
        <v>25</v>
      </c>
      <c r="M442" s="1" t="s">
        <v>25</v>
      </c>
      <c r="N442" s="1" t="s">
        <v>25</v>
      </c>
    </row>
    <row r="443" spans="1:14" ht="125" x14ac:dyDescent="0.25">
      <c r="A443" s="1" t="str">
        <f>HYPERLINK("https://tflce.jamacloud.com/perspective.req?projectId=20923&amp;docId=3076967","CHD-REQ-376")</f>
        <v>CHD-REQ-376</v>
      </c>
      <c r="B443" s="1" t="s">
        <v>26</v>
      </c>
      <c r="C443" s="1" t="s">
        <v>321</v>
      </c>
      <c r="D443" s="1" t="s">
        <v>990</v>
      </c>
      <c r="E443" s="10" t="s">
        <v>991</v>
      </c>
      <c r="F443" s="10" t="s">
        <v>25</v>
      </c>
      <c r="G443" s="1" t="s">
        <v>31</v>
      </c>
      <c r="H443" s="10" t="s">
        <v>25</v>
      </c>
      <c r="I443" s="1" t="s">
        <v>25</v>
      </c>
      <c r="K443" s="1" t="s">
        <v>25</v>
      </c>
      <c r="L443" s="1" t="s">
        <v>25</v>
      </c>
      <c r="M443" s="1" t="s">
        <v>25</v>
      </c>
      <c r="N443" s="1" t="s">
        <v>25</v>
      </c>
    </row>
    <row r="444" spans="1:14" ht="37.5" x14ac:dyDescent="0.25">
      <c r="A444" s="1" t="str">
        <f>HYPERLINK("https://tflce.jamacloud.com/perspective.req?projectId=20923&amp;docId=3076971","CHD-REQ-380")</f>
        <v>CHD-REQ-380</v>
      </c>
      <c r="B444" s="1" t="s">
        <v>26</v>
      </c>
      <c r="C444" s="1" t="s">
        <v>321</v>
      </c>
      <c r="D444" s="1" t="s">
        <v>992</v>
      </c>
      <c r="E444" s="10" t="s">
        <v>993</v>
      </c>
      <c r="F444" s="10" t="s">
        <v>25</v>
      </c>
      <c r="G444" s="1" t="s">
        <v>31</v>
      </c>
      <c r="H444" s="10" t="s">
        <v>994</v>
      </c>
      <c r="I444" s="1" t="s">
        <v>25</v>
      </c>
      <c r="K444" s="1" t="s">
        <v>25</v>
      </c>
      <c r="L444" s="1" t="s">
        <v>25</v>
      </c>
      <c r="M444" s="1" t="s">
        <v>25</v>
      </c>
      <c r="N444" s="1" t="s">
        <v>25</v>
      </c>
    </row>
    <row r="445" spans="1:14" ht="25" x14ac:dyDescent="0.25">
      <c r="A445" s="1" t="str">
        <f>HYPERLINK("https://tflce.jamacloud.com/perspective.req?projectId=20923&amp;docId=3076972","CHD-REQ-381")</f>
        <v>CHD-REQ-381</v>
      </c>
      <c r="B445" s="1" t="s">
        <v>26</v>
      </c>
      <c r="C445" s="1" t="s">
        <v>321</v>
      </c>
      <c r="D445" s="1" t="s">
        <v>995</v>
      </c>
      <c r="E445" s="10" t="s">
        <v>996</v>
      </c>
      <c r="F445" s="10" t="s">
        <v>25</v>
      </c>
      <c r="G445" s="1" t="s">
        <v>31</v>
      </c>
      <c r="H445" s="10" t="s">
        <v>25</v>
      </c>
      <c r="I445" s="1" t="s">
        <v>25</v>
      </c>
      <c r="K445" s="1" t="s">
        <v>25</v>
      </c>
      <c r="L445" s="1" t="s">
        <v>25</v>
      </c>
      <c r="M445" s="1" t="s">
        <v>25</v>
      </c>
      <c r="N445" s="1" t="s">
        <v>25</v>
      </c>
    </row>
    <row r="446" spans="1:14" ht="100" x14ac:dyDescent="0.25">
      <c r="A446" s="1" t="str">
        <f>HYPERLINK("https://tflce.jamacloud.com/perspective.req?projectId=20923&amp;docId=3082043","CHD-REQ-697")</f>
        <v>CHD-REQ-697</v>
      </c>
      <c r="B446" s="1" t="s">
        <v>26</v>
      </c>
      <c r="C446" s="1" t="s">
        <v>321</v>
      </c>
      <c r="D446" s="1" t="s">
        <v>997</v>
      </c>
      <c r="E446" s="10" t="s">
        <v>998</v>
      </c>
      <c r="F446" s="10" t="s">
        <v>25</v>
      </c>
      <c r="G446" s="1" t="s">
        <v>31</v>
      </c>
      <c r="H446" s="10" t="s">
        <v>25</v>
      </c>
      <c r="I446" s="1" t="s">
        <v>25</v>
      </c>
      <c r="K446" s="1" t="s">
        <v>25</v>
      </c>
      <c r="L446" s="1" t="s">
        <v>25</v>
      </c>
      <c r="M446" s="1" t="s">
        <v>25</v>
      </c>
      <c r="N446" s="1" t="s">
        <v>25</v>
      </c>
    </row>
    <row r="447" spans="1:14" x14ac:dyDescent="0.25">
      <c r="A447" s="1" t="str">
        <f>HYPERLINK("https://tflce.jamacloud.com/perspective.req?projectId=20923&amp;docId=3082074","CHD-REQ-698")</f>
        <v>CHD-REQ-698</v>
      </c>
      <c r="B447" s="1" t="s">
        <v>26</v>
      </c>
      <c r="C447" s="1" t="s">
        <v>321</v>
      </c>
      <c r="D447" s="1" t="s">
        <v>999</v>
      </c>
      <c r="E447" s="10" t="s">
        <v>1000</v>
      </c>
      <c r="F447" s="10" t="s">
        <v>25</v>
      </c>
      <c r="G447" s="1" t="s">
        <v>31</v>
      </c>
      <c r="H447" s="10" t="s">
        <v>25</v>
      </c>
      <c r="I447" s="1" t="s">
        <v>25</v>
      </c>
      <c r="K447" s="1" t="s">
        <v>25</v>
      </c>
      <c r="L447" s="1" t="s">
        <v>25</v>
      </c>
      <c r="M447" s="1" t="s">
        <v>25</v>
      </c>
      <c r="N447" s="1" t="s">
        <v>25</v>
      </c>
    </row>
    <row r="448" spans="1:14" x14ac:dyDescent="0.25">
      <c r="A448" s="1" t="str">
        <f>HYPERLINK("https://tflce.jamacloud.com/perspective.req?projectId=20923&amp;docId=3077097","CHD-FLD-57")</f>
        <v>CHD-FLD-57</v>
      </c>
      <c r="B448" s="1" t="s">
        <v>21</v>
      </c>
      <c r="D448" s="1" t="s">
        <v>1001</v>
      </c>
      <c r="E448" s="10" t="s">
        <v>25</v>
      </c>
    </row>
    <row r="449" spans="1:14" x14ac:dyDescent="0.25">
      <c r="A449" s="1" t="str">
        <f>HYPERLINK("https://tflce.jamacloud.com/perspective.req?projectId=20923&amp;docId=3077160","CHD-FLD-59")</f>
        <v>CHD-FLD-59</v>
      </c>
      <c r="B449" s="1" t="s">
        <v>21</v>
      </c>
      <c r="D449" s="1" t="s">
        <v>1002</v>
      </c>
      <c r="E449" s="10" t="s">
        <v>25</v>
      </c>
    </row>
    <row r="450" spans="1:14" ht="25" x14ac:dyDescent="0.25">
      <c r="A450" s="1" t="str">
        <f>HYPERLINK("https://tflce.jamacloud.com/perspective.req?projectId=20923&amp;docId=3077099","CHD-REQ-382")</f>
        <v>CHD-REQ-382</v>
      </c>
      <c r="B450" s="1" t="s">
        <v>26</v>
      </c>
      <c r="C450" s="1" t="s">
        <v>321</v>
      </c>
      <c r="D450" s="1" t="s">
        <v>1003</v>
      </c>
      <c r="E450" s="10" t="s">
        <v>1004</v>
      </c>
      <c r="F450" s="10" t="s">
        <v>25</v>
      </c>
      <c r="G450" s="1" t="s">
        <v>31</v>
      </c>
      <c r="H450" s="10" t="s">
        <v>25</v>
      </c>
      <c r="I450" s="1" t="s">
        <v>1002</v>
      </c>
      <c r="K450" s="1" t="s">
        <v>25</v>
      </c>
      <c r="L450" s="1" t="s">
        <v>25</v>
      </c>
      <c r="M450" s="1" t="s">
        <v>25</v>
      </c>
      <c r="N450" s="1" t="s">
        <v>25</v>
      </c>
    </row>
    <row r="451" spans="1:14" x14ac:dyDescent="0.25">
      <c r="A451" s="1" t="str">
        <f>HYPERLINK("https://tflce.jamacloud.com/perspective.req?projectId=20923&amp;docId=3077148","CHD-REQ-431")</f>
        <v>CHD-REQ-431</v>
      </c>
      <c r="B451" s="1" t="s">
        <v>26</v>
      </c>
      <c r="C451" s="1" t="s">
        <v>321</v>
      </c>
      <c r="D451" s="1" t="s">
        <v>1005</v>
      </c>
      <c r="E451" s="10" t="s">
        <v>1006</v>
      </c>
      <c r="F451" s="10" t="s">
        <v>613</v>
      </c>
      <c r="G451" s="1" t="s">
        <v>31</v>
      </c>
      <c r="H451" s="10" t="s">
        <v>25</v>
      </c>
      <c r="I451" s="1" t="s">
        <v>25</v>
      </c>
      <c r="K451" s="1" t="s">
        <v>25</v>
      </c>
      <c r="L451" s="1" t="s">
        <v>25</v>
      </c>
      <c r="M451" s="1" t="s">
        <v>25</v>
      </c>
      <c r="N451" s="1" t="s">
        <v>25</v>
      </c>
    </row>
    <row r="452" spans="1:14" x14ac:dyDescent="0.25">
      <c r="A452" s="1" t="str">
        <f>HYPERLINK("https://tflce.jamacloud.com/perspective.req?projectId=20923&amp;docId=3077149","CHD-REQ-432")</f>
        <v>CHD-REQ-432</v>
      </c>
      <c r="B452" s="1" t="s">
        <v>26</v>
      </c>
      <c r="C452" s="1" t="s">
        <v>321</v>
      </c>
      <c r="D452" s="1" t="s">
        <v>1007</v>
      </c>
      <c r="E452" s="10" t="s">
        <v>1008</v>
      </c>
      <c r="F452" s="10" t="s">
        <v>613</v>
      </c>
      <c r="G452" s="1" t="s">
        <v>31</v>
      </c>
      <c r="H452" s="10" t="s">
        <v>25</v>
      </c>
      <c r="I452" s="1" t="s">
        <v>25</v>
      </c>
      <c r="K452" s="1" t="s">
        <v>25</v>
      </c>
      <c r="L452" s="1" t="s">
        <v>25</v>
      </c>
      <c r="M452" s="1" t="s">
        <v>25</v>
      </c>
      <c r="N452" s="1" t="s">
        <v>25</v>
      </c>
    </row>
    <row r="453" spans="1:14" x14ac:dyDescent="0.25">
      <c r="A453" s="1" t="str">
        <f>HYPERLINK("https://tflce.jamacloud.com/perspective.req?projectId=20923&amp;docId=3077150","CHD-REQ-433")</f>
        <v>CHD-REQ-433</v>
      </c>
      <c r="B453" s="1" t="s">
        <v>26</v>
      </c>
      <c r="C453" s="1" t="s">
        <v>321</v>
      </c>
      <c r="D453" s="1" t="s">
        <v>1009</v>
      </c>
      <c r="E453" s="10" t="s">
        <v>1010</v>
      </c>
      <c r="F453" s="10" t="s">
        <v>613</v>
      </c>
      <c r="G453" s="1" t="s">
        <v>31</v>
      </c>
      <c r="H453" s="10" t="s">
        <v>25</v>
      </c>
      <c r="I453" s="1" t="s">
        <v>25</v>
      </c>
      <c r="K453" s="1" t="s">
        <v>25</v>
      </c>
      <c r="L453" s="1" t="s">
        <v>25</v>
      </c>
      <c r="M453" s="1" t="s">
        <v>25</v>
      </c>
      <c r="N453" s="1" t="s">
        <v>25</v>
      </c>
    </row>
    <row r="454" spans="1:14" x14ac:dyDescent="0.25">
      <c r="A454" s="1" t="str">
        <f>HYPERLINK("https://tflce.jamacloud.com/perspective.req?projectId=20923&amp;docId=3077151","CHD-REQ-434")</f>
        <v>CHD-REQ-434</v>
      </c>
      <c r="B454" s="1" t="s">
        <v>26</v>
      </c>
      <c r="C454" s="1" t="s">
        <v>321</v>
      </c>
      <c r="D454" s="1" t="s">
        <v>1011</v>
      </c>
      <c r="E454" s="10" t="s">
        <v>1012</v>
      </c>
      <c r="F454" s="10" t="s">
        <v>613</v>
      </c>
      <c r="G454" s="1" t="s">
        <v>31</v>
      </c>
      <c r="H454" s="10" t="s">
        <v>25</v>
      </c>
      <c r="I454" s="1" t="s">
        <v>25</v>
      </c>
      <c r="K454" s="1" t="s">
        <v>25</v>
      </c>
      <c r="L454" s="1" t="s">
        <v>25</v>
      </c>
      <c r="M454" s="1" t="s">
        <v>25</v>
      </c>
      <c r="N454" s="1" t="s">
        <v>25</v>
      </c>
    </row>
    <row r="455" spans="1:14" x14ac:dyDescent="0.25">
      <c r="A455" s="1" t="str">
        <f>HYPERLINK("https://tflce.jamacloud.com/perspective.req?projectId=20923&amp;docId=3077152","CHD-REQ-435")</f>
        <v>CHD-REQ-435</v>
      </c>
      <c r="B455" s="1" t="s">
        <v>26</v>
      </c>
      <c r="C455" s="1" t="s">
        <v>321</v>
      </c>
      <c r="D455" s="1" t="s">
        <v>1013</v>
      </c>
      <c r="E455" s="10" t="s">
        <v>1014</v>
      </c>
      <c r="F455" s="10" t="s">
        <v>613</v>
      </c>
      <c r="G455" s="1" t="s">
        <v>31</v>
      </c>
      <c r="H455" s="10" t="s">
        <v>25</v>
      </c>
      <c r="I455" s="1" t="s">
        <v>25</v>
      </c>
      <c r="K455" s="1" t="s">
        <v>25</v>
      </c>
      <c r="L455" s="1" t="s">
        <v>25</v>
      </c>
      <c r="M455" s="1" t="s">
        <v>25</v>
      </c>
      <c r="N455" s="1" t="s">
        <v>25</v>
      </c>
    </row>
    <row r="456" spans="1:14" x14ac:dyDescent="0.25">
      <c r="A456" s="1" t="str">
        <f>HYPERLINK("https://tflce.jamacloud.com/perspective.req?projectId=20923&amp;docId=3077153","CHD-REQ-436")</f>
        <v>CHD-REQ-436</v>
      </c>
      <c r="B456" s="1" t="s">
        <v>26</v>
      </c>
      <c r="C456" s="1" t="s">
        <v>321</v>
      </c>
      <c r="D456" s="1" t="s">
        <v>1015</v>
      </c>
      <c r="E456" s="10" t="s">
        <v>1016</v>
      </c>
      <c r="F456" s="10" t="s">
        <v>613</v>
      </c>
      <c r="G456" s="1" t="s">
        <v>31</v>
      </c>
      <c r="H456" s="10" t="s">
        <v>25</v>
      </c>
      <c r="I456" s="1" t="s">
        <v>25</v>
      </c>
      <c r="K456" s="1" t="s">
        <v>25</v>
      </c>
      <c r="L456" s="1" t="s">
        <v>25</v>
      </c>
      <c r="M456" s="1" t="s">
        <v>25</v>
      </c>
      <c r="N456" s="1" t="s">
        <v>25</v>
      </c>
    </row>
    <row r="457" spans="1:14" x14ac:dyDescent="0.25">
      <c r="A457" s="1" t="str">
        <f>HYPERLINK("https://tflce.jamacloud.com/perspective.req?projectId=20923&amp;docId=3077154","CHD-REQ-437")</f>
        <v>CHD-REQ-437</v>
      </c>
      <c r="B457" s="1" t="s">
        <v>26</v>
      </c>
      <c r="C457" s="1" t="s">
        <v>321</v>
      </c>
      <c r="D457" s="1" t="s">
        <v>1017</v>
      </c>
      <c r="E457" s="10" t="s">
        <v>1018</v>
      </c>
      <c r="F457" s="10" t="s">
        <v>613</v>
      </c>
      <c r="G457" s="1" t="s">
        <v>31</v>
      </c>
      <c r="H457" s="10" t="s">
        <v>25</v>
      </c>
      <c r="I457" s="1" t="s">
        <v>25</v>
      </c>
      <c r="K457" s="1" t="s">
        <v>25</v>
      </c>
      <c r="L457" s="1" t="s">
        <v>25</v>
      </c>
      <c r="M457" s="1" t="s">
        <v>25</v>
      </c>
      <c r="N457" s="1" t="s">
        <v>25</v>
      </c>
    </row>
    <row r="458" spans="1:14" x14ac:dyDescent="0.25">
      <c r="A458" s="1" t="str">
        <f>HYPERLINK("https://tflce.jamacloud.com/perspective.req?projectId=20923&amp;docId=3077155","CHD-REQ-438")</f>
        <v>CHD-REQ-438</v>
      </c>
      <c r="B458" s="1" t="s">
        <v>26</v>
      </c>
      <c r="C458" s="1" t="s">
        <v>321</v>
      </c>
      <c r="D458" s="1" t="s">
        <v>1019</v>
      </c>
      <c r="E458" s="10" t="s">
        <v>1020</v>
      </c>
      <c r="F458" s="10" t="s">
        <v>613</v>
      </c>
      <c r="G458" s="1" t="s">
        <v>31</v>
      </c>
      <c r="H458" s="10" t="s">
        <v>25</v>
      </c>
      <c r="I458" s="1" t="s">
        <v>25</v>
      </c>
      <c r="K458" s="1" t="s">
        <v>25</v>
      </c>
      <c r="L458" s="1" t="s">
        <v>25</v>
      </c>
      <c r="M458" s="1" t="s">
        <v>25</v>
      </c>
      <c r="N458" s="1" t="s">
        <v>25</v>
      </c>
    </row>
    <row r="459" spans="1:14" x14ac:dyDescent="0.25">
      <c r="A459" s="1" t="str">
        <f>HYPERLINK("https://tflce.jamacloud.com/perspective.req?projectId=20923&amp;docId=3077156","CHD-REQ-439")</f>
        <v>CHD-REQ-439</v>
      </c>
      <c r="B459" s="1" t="s">
        <v>26</v>
      </c>
      <c r="C459" s="1" t="s">
        <v>321</v>
      </c>
      <c r="D459" s="1" t="s">
        <v>1021</v>
      </c>
      <c r="E459" s="10" t="s">
        <v>1022</v>
      </c>
      <c r="F459" s="10" t="s">
        <v>613</v>
      </c>
      <c r="G459" s="1" t="s">
        <v>31</v>
      </c>
      <c r="H459" s="10" t="s">
        <v>25</v>
      </c>
      <c r="I459" s="1" t="s">
        <v>25</v>
      </c>
      <c r="K459" s="1" t="s">
        <v>25</v>
      </c>
      <c r="L459" s="1" t="s">
        <v>25</v>
      </c>
      <c r="M459" s="1" t="s">
        <v>25</v>
      </c>
      <c r="N459" s="1" t="s">
        <v>25</v>
      </c>
    </row>
    <row r="460" spans="1:14" x14ac:dyDescent="0.25">
      <c r="A460" s="1" t="str">
        <f>HYPERLINK("https://tflce.jamacloud.com/perspective.req?projectId=20923&amp;docId=3077157","CHD-REQ-440")</f>
        <v>CHD-REQ-440</v>
      </c>
      <c r="B460" s="1" t="s">
        <v>26</v>
      </c>
      <c r="C460" s="1" t="s">
        <v>321</v>
      </c>
      <c r="D460" s="1" t="s">
        <v>1023</v>
      </c>
      <c r="E460" s="10" t="s">
        <v>1024</v>
      </c>
      <c r="F460" s="10" t="s">
        <v>613</v>
      </c>
      <c r="G460" s="1" t="s">
        <v>31</v>
      </c>
      <c r="H460" s="10" t="s">
        <v>25</v>
      </c>
      <c r="I460" s="1" t="s">
        <v>25</v>
      </c>
      <c r="K460" s="1" t="s">
        <v>25</v>
      </c>
      <c r="L460" s="1" t="s">
        <v>25</v>
      </c>
      <c r="M460" s="1" t="s">
        <v>25</v>
      </c>
      <c r="N460" s="1" t="s">
        <v>25</v>
      </c>
    </row>
    <row r="461" spans="1:14" x14ac:dyDescent="0.25">
      <c r="A461" s="1" t="str">
        <f>HYPERLINK("https://tflce.jamacloud.com/perspective.req?projectId=20923&amp;docId=3077158","CHD-REQ-441")</f>
        <v>CHD-REQ-441</v>
      </c>
      <c r="B461" s="1" t="s">
        <v>26</v>
      </c>
      <c r="C461" s="1" t="s">
        <v>321</v>
      </c>
      <c r="D461" s="1" t="s">
        <v>1025</v>
      </c>
      <c r="E461" s="10" t="s">
        <v>1026</v>
      </c>
      <c r="F461" s="10" t="s">
        <v>613</v>
      </c>
      <c r="G461" s="1" t="s">
        <v>31</v>
      </c>
      <c r="H461" s="10" t="s">
        <v>25</v>
      </c>
      <c r="I461" s="1" t="s">
        <v>25</v>
      </c>
      <c r="K461" s="1" t="s">
        <v>25</v>
      </c>
      <c r="L461" s="1" t="s">
        <v>25</v>
      </c>
      <c r="M461" s="1" t="s">
        <v>25</v>
      </c>
      <c r="N461" s="1" t="s">
        <v>25</v>
      </c>
    </row>
    <row r="462" spans="1:14" x14ac:dyDescent="0.25">
      <c r="A462" s="1" t="str">
        <f>HYPERLINK("https://tflce.jamacloud.com/perspective.req?projectId=20923&amp;docId=3077159","CHD-REQ-442")</f>
        <v>CHD-REQ-442</v>
      </c>
      <c r="B462" s="1" t="s">
        <v>26</v>
      </c>
      <c r="C462" s="1" t="s">
        <v>321</v>
      </c>
      <c r="D462" s="1" t="s">
        <v>1027</v>
      </c>
      <c r="E462" s="10" t="s">
        <v>1028</v>
      </c>
      <c r="F462" s="10" t="s">
        <v>613</v>
      </c>
      <c r="G462" s="1" t="s">
        <v>31</v>
      </c>
      <c r="H462" s="10" t="s">
        <v>25</v>
      </c>
      <c r="I462" s="1" t="s">
        <v>25</v>
      </c>
      <c r="K462" s="1" t="s">
        <v>25</v>
      </c>
      <c r="L462" s="1" t="s">
        <v>25</v>
      </c>
      <c r="M462" s="1" t="s">
        <v>25</v>
      </c>
      <c r="N462" s="1" t="s">
        <v>25</v>
      </c>
    </row>
    <row r="463" spans="1:14" x14ac:dyDescent="0.25">
      <c r="A463" s="1" t="str">
        <f>HYPERLINK("https://tflce.jamacloud.com/perspective.req?projectId=20923&amp;docId=3077100","CHD-REQ-383")</f>
        <v>CHD-REQ-383</v>
      </c>
      <c r="B463" s="1" t="s">
        <v>26</v>
      </c>
      <c r="C463" s="1" t="s">
        <v>321</v>
      </c>
      <c r="D463" s="1" t="s">
        <v>1029</v>
      </c>
      <c r="E463" s="10" t="s">
        <v>1030</v>
      </c>
      <c r="F463" s="10" t="s">
        <v>25</v>
      </c>
      <c r="G463" s="1" t="s">
        <v>31</v>
      </c>
      <c r="H463" s="10" t="s">
        <v>25</v>
      </c>
      <c r="I463" s="1" t="s">
        <v>1002</v>
      </c>
      <c r="K463" s="1" t="s">
        <v>25</v>
      </c>
      <c r="L463" s="1" t="s">
        <v>25</v>
      </c>
      <c r="M463" s="1" t="s">
        <v>25</v>
      </c>
      <c r="N463" s="1" t="s">
        <v>25</v>
      </c>
    </row>
    <row r="464" spans="1:14" x14ac:dyDescent="0.25">
      <c r="A464" s="1" t="str">
        <f>HYPERLINK("https://tflce.jamacloud.com/perspective.req?projectId=20923&amp;docId=3077161","CHD-FLD-60")</f>
        <v>CHD-FLD-60</v>
      </c>
      <c r="B464" s="1" t="s">
        <v>21</v>
      </c>
      <c r="D464" s="1" t="s">
        <v>1031</v>
      </c>
      <c r="E464" s="10" t="s">
        <v>25</v>
      </c>
    </row>
    <row r="465" spans="1:14" ht="37.5" x14ac:dyDescent="0.25">
      <c r="A465" s="1" t="str">
        <f>HYPERLINK("https://tflce.jamacloud.com/perspective.req?projectId=20923&amp;docId=3077101","CHD-REQ-384")</f>
        <v>CHD-REQ-384</v>
      </c>
      <c r="B465" s="1" t="s">
        <v>26</v>
      </c>
      <c r="C465" s="1" t="s">
        <v>321</v>
      </c>
      <c r="D465" s="1" t="s">
        <v>1032</v>
      </c>
      <c r="E465" s="10" t="s">
        <v>1033</v>
      </c>
      <c r="F465" s="10" t="s">
        <v>25</v>
      </c>
      <c r="G465" s="1" t="s">
        <v>31</v>
      </c>
      <c r="H465" s="10" t="s">
        <v>25</v>
      </c>
      <c r="I465" s="1" t="s">
        <v>1031</v>
      </c>
      <c r="K465" s="1" t="s">
        <v>25</v>
      </c>
      <c r="L465" s="1" t="s">
        <v>25</v>
      </c>
      <c r="M465" s="1" t="s">
        <v>25</v>
      </c>
      <c r="N465" s="1" t="s">
        <v>25</v>
      </c>
    </row>
    <row r="466" spans="1:14" ht="37.5" x14ac:dyDescent="0.25">
      <c r="A466" s="1" t="str">
        <f>HYPERLINK("https://tflce.jamacloud.com/perspective.req?projectId=20923&amp;docId=3077102","CHD-REQ-385")</f>
        <v>CHD-REQ-385</v>
      </c>
      <c r="B466" s="1" t="s">
        <v>26</v>
      </c>
      <c r="C466" s="1" t="s">
        <v>321</v>
      </c>
      <c r="D466" s="1" t="s">
        <v>1034</v>
      </c>
      <c r="E466" s="10" t="s">
        <v>1035</v>
      </c>
      <c r="F466" s="10" t="s">
        <v>25</v>
      </c>
      <c r="G466" s="1" t="s">
        <v>31</v>
      </c>
      <c r="H466" s="10" t="s">
        <v>25</v>
      </c>
      <c r="I466" s="1" t="s">
        <v>1031</v>
      </c>
      <c r="K466" s="1" t="s">
        <v>25</v>
      </c>
      <c r="L466" s="1" t="s">
        <v>25</v>
      </c>
      <c r="M466" s="1" t="s">
        <v>25</v>
      </c>
      <c r="N466" s="1" t="s">
        <v>25</v>
      </c>
    </row>
    <row r="467" spans="1:14" x14ac:dyDescent="0.25">
      <c r="A467" s="1" t="str">
        <f>HYPERLINK("https://tflce.jamacloud.com/perspective.req?projectId=20923&amp;docId=3077103","CHD-REQ-386")</f>
        <v>CHD-REQ-386</v>
      </c>
      <c r="B467" s="1" t="s">
        <v>26</v>
      </c>
      <c r="C467" s="1" t="s">
        <v>321</v>
      </c>
      <c r="D467" s="1" t="s">
        <v>1036</v>
      </c>
      <c r="E467" s="10" t="s">
        <v>1037</v>
      </c>
      <c r="F467" s="10" t="s">
        <v>25</v>
      </c>
      <c r="G467" s="1" t="s">
        <v>31</v>
      </c>
      <c r="H467" s="10" t="s">
        <v>25</v>
      </c>
      <c r="I467" s="1" t="s">
        <v>1031</v>
      </c>
      <c r="K467" s="1" t="s">
        <v>25</v>
      </c>
      <c r="L467" s="1" t="s">
        <v>25</v>
      </c>
      <c r="M467" s="1" t="s">
        <v>25</v>
      </c>
      <c r="N467" s="1" t="s">
        <v>25</v>
      </c>
    </row>
    <row r="468" spans="1:14" x14ac:dyDescent="0.25">
      <c r="A468" s="1" t="str">
        <f>HYPERLINK("https://tflce.jamacloud.com/perspective.req?projectId=20923&amp;docId=3077104","CHD-REQ-387")</f>
        <v>CHD-REQ-387</v>
      </c>
      <c r="B468" s="1" t="s">
        <v>26</v>
      </c>
      <c r="C468" s="1" t="s">
        <v>321</v>
      </c>
      <c r="D468" s="1" t="s">
        <v>1038</v>
      </c>
      <c r="E468" s="10" t="s">
        <v>1039</v>
      </c>
      <c r="F468" s="10" t="s">
        <v>25</v>
      </c>
      <c r="G468" s="1" t="s">
        <v>31</v>
      </c>
      <c r="H468" s="10" t="s">
        <v>25</v>
      </c>
      <c r="I468" s="1" t="s">
        <v>1031</v>
      </c>
      <c r="K468" s="1" t="s">
        <v>25</v>
      </c>
      <c r="L468" s="1" t="s">
        <v>25</v>
      </c>
      <c r="M468" s="1" t="s">
        <v>25</v>
      </c>
      <c r="N468" s="1" t="s">
        <v>25</v>
      </c>
    </row>
    <row r="469" spans="1:14" x14ac:dyDescent="0.25">
      <c r="A469" s="1" t="str">
        <f>HYPERLINK("https://tflce.jamacloud.com/perspective.req?projectId=20923&amp;docId=3077105","CHD-REQ-388")</f>
        <v>CHD-REQ-388</v>
      </c>
      <c r="B469" s="1" t="s">
        <v>26</v>
      </c>
      <c r="C469" s="1" t="s">
        <v>321</v>
      </c>
      <c r="D469" s="1" t="s">
        <v>613</v>
      </c>
      <c r="E469" s="10" t="s">
        <v>1040</v>
      </c>
      <c r="F469" s="10" t="s">
        <v>25</v>
      </c>
      <c r="G469" s="1" t="s">
        <v>31</v>
      </c>
      <c r="H469" s="10" t="s">
        <v>25</v>
      </c>
      <c r="I469" s="1" t="s">
        <v>1031</v>
      </c>
      <c r="K469" s="1" t="s">
        <v>25</v>
      </c>
      <c r="L469" s="1" t="s">
        <v>25</v>
      </c>
      <c r="M469" s="1" t="s">
        <v>25</v>
      </c>
      <c r="N469" s="1" t="s">
        <v>25</v>
      </c>
    </row>
    <row r="470" spans="1:14" x14ac:dyDescent="0.25">
      <c r="A470" s="1" t="str">
        <f>HYPERLINK("https://tflce.jamacloud.com/perspective.req?projectId=20923&amp;docId=3077162","CHD-FLD-61")</f>
        <v>CHD-FLD-61</v>
      </c>
      <c r="B470" s="1" t="s">
        <v>21</v>
      </c>
      <c r="D470" s="1" t="s">
        <v>1041</v>
      </c>
      <c r="E470" s="10" t="s">
        <v>25</v>
      </c>
    </row>
    <row r="471" spans="1:14" x14ac:dyDescent="0.25">
      <c r="A471" s="1" t="str">
        <f>HYPERLINK("https://tflce.jamacloud.com/perspective.req?projectId=20923&amp;docId=3077164","CHD-FLD-62")</f>
        <v>CHD-FLD-62</v>
      </c>
      <c r="B471" s="1" t="s">
        <v>21</v>
      </c>
      <c r="D471" s="1" t="s">
        <v>1042</v>
      </c>
      <c r="E471" s="10" t="s">
        <v>25</v>
      </c>
    </row>
    <row r="472" spans="1:14" x14ac:dyDescent="0.25">
      <c r="A472" s="1" t="str">
        <f>HYPERLINK("https://tflce.jamacloud.com/perspective.req?projectId=20923&amp;docId=3077106","CHD-REQ-389")</f>
        <v>CHD-REQ-389</v>
      </c>
      <c r="B472" s="1" t="s">
        <v>26</v>
      </c>
      <c r="C472" s="1" t="s">
        <v>321</v>
      </c>
      <c r="D472" s="1" t="s">
        <v>1042</v>
      </c>
      <c r="E472" s="10" t="s">
        <v>1043</v>
      </c>
      <c r="F472" s="10" t="s">
        <v>1042</v>
      </c>
      <c r="G472" s="1" t="s">
        <v>31</v>
      </c>
      <c r="H472" s="10" t="s">
        <v>25</v>
      </c>
      <c r="I472" s="1" t="s">
        <v>1041</v>
      </c>
      <c r="K472" s="1" t="s">
        <v>25</v>
      </c>
      <c r="L472" s="1" t="s">
        <v>25</v>
      </c>
      <c r="M472" s="1" t="s">
        <v>25</v>
      </c>
      <c r="N472" s="1" t="s">
        <v>25</v>
      </c>
    </row>
    <row r="473" spans="1:14" x14ac:dyDescent="0.25">
      <c r="A473" s="1" t="str">
        <f>HYPERLINK("https://tflce.jamacloud.com/perspective.req?projectId=20923&amp;docId=3077165","CHD-FLD-63")</f>
        <v>CHD-FLD-63</v>
      </c>
      <c r="B473" s="1" t="s">
        <v>21</v>
      </c>
      <c r="D473" s="1" t="s">
        <v>1044</v>
      </c>
      <c r="E473" s="10" t="s">
        <v>25</v>
      </c>
    </row>
    <row r="474" spans="1:14" ht="25" x14ac:dyDescent="0.25">
      <c r="A474" s="1" t="str">
        <f>HYPERLINK("https://tflce.jamacloud.com/perspective.req?projectId=20923&amp;docId=3077107","CHD-REQ-390")</f>
        <v>CHD-REQ-390</v>
      </c>
      <c r="B474" s="1" t="s">
        <v>26</v>
      </c>
      <c r="C474" s="1" t="s">
        <v>321</v>
      </c>
      <c r="D474" s="1" t="s">
        <v>1045</v>
      </c>
      <c r="E474" s="10" t="s">
        <v>1046</v>
      </c>
      <c r="F474" s="10" t="s">
        <v>1047</v>
      </c>
      <c r="G474" s="1" t="s">
        <v>31</v>
      </c>
      <c r="H474" s="10" t="s">
        <v>25</v>
      </c>
      <c r="I474" s="1" t="s">
        <v>1041</v>
      </c>
      <c r="K474" s="1" t="s">
        <v>25</v>
      </c>
      <c r="L474" s="1" t="s">
        <v>25</v>
      </c>
      <c r="M474" s="1" t="s">
        <v>25</v>
      </c>
      <c r="N474" s="1" t="s">
        <v>25</v>
      </c>
    </row>
    <row r="475" spans="1:14" ht="25" x14ac:dyDescent="0.25">
      <c r="A475" s="1" t="str">
        <f>HYPERLINK("https://tflce.jamacloud.com/perspective.req?projectId=20923&amp;docId=3077108","CHD-REQ-391")</f>
        <v>CHD-REQ-391</v>
      </c>
      <c r="B475" s="1" t="s">
        <v>26</v>
      </c>
      <c r="C475" s="1" t="s">
        <v>321</v>
      </c>
      <c r="D475" s="1" t="s">
        <v>1048</v>
      </c>
      <c r="E475" s="10" t="s">
        <v>1049</v>
      </c>
      <c r="F475" s="10" t="s">
        <v>1047</v>
      </c>
      <c r="G475" s="1" t="s">
        <v>31</v>
      </c>
      <c r="H475" s="10" t="s">
        <v>25</v>
      </c>
      <c r="I475" s="1" t="s">
        <v>1041</v>
      </c>
      <c r="K475" s="1" t="s">
        <v>25</v>
      </c>
      <c r="L475" s="1" t="s">
        <v>25</v>
      </c>
      <c r="M475" s="1" t="s">
        <v>25</v>
      </c>
      <c r="N475" s="1" t="s">
        <v>25</v>
      </c>
    </row>
    <row r="476" spans="1:14" ht="25" x14ac:dyDescent="0.25">
      <c r="A476" s="1" t="str">
        <f>HYPERLINK("https://tflce.jamacloud.com/perspective.req?projectId=20923&amp;docId=3077109","CHD-REQ-392")</f>
        <v>CHD-REQ-392</v>
      </c>
      <c r="B476" s="1" t="s">
        <v>26</v>
      </c>
      <c r="C476" s="1" t="s">
        <v>321</v>
      </c>
      <c r="D476" s="1" t="s">
        <v>1050</v>
      </c>
      <c r="E476" s="10" t="s">
        <v>1051</v>
      </c>
      <c r="F476" s="10" t="s">
        <v>1047</v>
      </c>
      <c r="G476" s="1" t="s">
        <v>31</v>
      </c>
      <c r="H476" s="10" t="s">
        <v>25</v>
      </c>
      <c r="I476" s="1" t="s">
        <v>1041</v>
      </c>
      <c r="K476" s="1" t="s">
        <v>25</v>
      </c>
      <c r="L476" s="1" t="s">
        <v>25</v>
      </c>
      <c r="M476" s="1" t="s">
        <v>25</v>
      </c>
      <c r="N476" s="1" t="s">
        <v>25</v>
      </c>
    </row>
    <row r="477" spans="1:14" ht="25" x14ac:dyDescent="0.25">
      <c r="A477" s="1" t="str">
        <f>HYPERLINK("https://tflce.jamacloud.com/perspective.req?projectId=20923&amp;docId=3077110","CHD-REQ-393")</f>
        <v>CHD-REQ-393</v>
      </c>
      <c r="B477" s="1" t="s">
        <v>26</v>
      </c>
      <c r="C477" s="1" t="s">
        <v>321</v>
      </c>
      <c r="D477" s="1" t="s">
        <v>1052</v>
      </c>
      <c r="E477" s="10" t="s">
        <v>1053</v>
      </c>
      <c r="F477" s="10" t="s">
        <v>1047</v>
      </c>
      <c r="G477" s="1" t="s">
        <v>31</v>
      </c>
      <c r="H477" s="10" t="s">
        <v>25</v>
      </c>
      <c r="I477" s="1" t="s">
        <v>1041</v>
      </c>
      <c r="K477" s="1" t="s">
        <v>25</v>
      </c>
      <c r="L477" s="1" t="s">
        <v>25</v>
      </c>
      <c r="M477" s="1" t="s">
        <v>25</v>
      </c>
      <c r="N477" s="1" t="s">
        <v>25</v>
      </c>
    </row>
    <row r="478" spans="1:14" ht="25" x14ac:dyDescent="0.25">
      <c r="A478" s="1" t="str">
        <f>HYPERLINK("https://tflce.jamacloud.com/perspective.req?projectId=20923&amp;docId=3077111","CHD-REQ-394")</f>
        <v>CHD-REQ-394</v>
      </c>
      <c r="B478" s="1" t="s">
        <v>26</v>
      </c>
      <c r="C478" s="1" t="s">
        <v>321</v>
      </c>
      <c r="D478" s="1" t="s">
        <v>1054</v>
      </c>
      <c r="E478" s="10" t="s">
        <v>1055</v>
      </c>
      <c r="F478" s="10" t="s">
        <v>1047</v>
      </c>
      <c r="G478" s="1" t="s">
        <v>31</v>
      </c>
      <c r="H478" s="10" t="s">
        <v>25</v>
      </c>
      <c r="I478" s="1" t="s">
        <v>1041</v>
      </c>
      <c r="K478" s="1" t="s">
        <v>25</v>
      </c>
      <c r="L478" s="1" t="s">
        <v>25</v>
      </c>
      <c r="M478" s="1" t="s">
        <v>25</v>
      </c>
      <c r="N478" s="1" t="s">
        <v>25</v>
      </c>
    </row>
    <row r="479" spans="1:14" ht="25" x14ac:dyDescent="0.25">
      <c r="A479" s="1" t="str">
        <f>HYPERLINK("https://tflce.jamacloud.com/perspective.req?projectId=20923&amp;docId=3077112","CHD-REQ-395")</f>
        <v>CHD-REQ-395</v>
      </c>
      <c r="B479" s="1" t="s">
        <v>26</v>
      </c>
      <c r="C479" s="1" t="s">
        <v>321</v>
      </c>
      <c r="D479" s="1" t="s">
        <v>862</v>
      </c>
      <c r="E479" s="10" t="s">
        <v>1056</v>
      </c>
      <c r="F479" s="10" t="s">
        <v>1047</v>
      </c>
      <c r="G479" s="1" t="s">
        <v>31</v>
      </c>
      <c r="H479" s="10" t="s">
        <v>25</v>
      </c>
      <c r="I479" s="1" t="s">
        <v>1041</v>
      </c>
      <c r="K479" s="1" t="s">
        <v>25</v>
      </c>
      <c r="L479" s="1" t="s">
        <v>25</v>
      </c>
      <c r="M479" s="1" t="s">
        <v>25</v>
      </c>
      <c r="N479" s="1" t="s">
        <v>25</v>
      </c>
    </row>
    <row r="480" spans="1:14" ht="25" x14ac:dyDescent="0.25">
      <c r="A480" s="1" t="str">
        <f>HYPERLINK("https://tflce.jamacloud.com/perspective.req?projectId=20923&amp;docId=3077113","CHD-REQ-396")</f>
        <v>CHD-REQ-396</v>
      </c>
      <c r="B480" s="1" t="s">
        <v>26</v>
      </c>
      <c r="C480" s="1" t="s">
        <v>321</v>
      </c>
      <c r="D480" s="1" t="s">
        <v>1057</v>
      </c>
      <c r="E480" s="10" t="s">
        <v>1058</v>
      </c>
      <c r="F480" s="10" t="s">
        <v>1047</v>
      </c>
      <c r="G480" s="1" t="s">
        <v>31</v>
      </c>
      <c r="H480" s="10" t="s">
        <v>25</v>
      </c>
      <c r="I480" s="1" t="s">
        <v>1041</v>
      </c>
      <c r="K480" s="1" t="s">
        <v>25</v>
      </c>
      <c r="L480" s="1" t="s">
        <v>25</v>
      </c>
      <c r="M480" s="1" t="s">
        <v>25</v>
      </c>
      <c r="N480" s="1" t="s">
        <v>25</v>
      </c>
    </row>
    <row r="481" spans="1:14" x14ac:dyDescent="0.25">
      <c r="A481" s="1" t="str">
        <f>HYPERLINK("https://tflce.jamacloud.com/perspective.req?projectId=20923&amp;docId=3077166","CHD-FLD-64")</f>
        <v>CHD-FLD-64</v>
      </c>
      <c r="B481" s="1" t="s">
        <v>21</v>
      </c>
      <c r="D481" s="1" t="s">
        <v>1059</v>
      </c>
      <c r="E481" s="10" t="s">
        <v>25</v>
      </c>
    </row>
    <row r="482" spans="1:14" ht="25" x14ac:dyDescent="0.25">
      <c r="A482" s="1" t="str">
        <f>HYPERLINK("https://tflce.jamacloud.com/perspective.req?projectId=20923&amp;docId=3077118","CHD-REQ-401")</f>
        <v>CHD-REQ-401</v>
      </c>
      <c r="B482" s="1" t="s">
        <v>26</v>
      </c>
      <c r="C482" s="1" t="s">
        <v>321</v>
      </c>
      <c r="D482" s="1" t="s">
        <v>1060</v>
      </c>
      <c r="E482" s="10" t="s">
        <v>1061</v>
      </c>
      <c r="F482" s="10" t="s">
        <v>1059</v>
      </c>
      <c r="G482" s="1" t="s">
        <v>31</v>
      </c>
      <c r="H482" s="10" t="s">
        <v>25</v>
      </c>
      <c r="I482" s="1" t="s">
        <v>1041</v>
      </c>
      <c r="K482" s="1" t="s">
        <v>25</v>
      </c>
      <c r="L482" s="1" t="s">
        <v>25</v>
      </c>
      <c r="M482" s="1" t="s">
        <v>25</v>
      </c>
      <c r="N482" s="1" t="s">
        <v>25</v>
      </c>
    </row>
    <row r="483" spans="1:14" ht="25" x14ac:dyDescent="0.25">
      <c r="A483" s="1" t="str">
        <f>HYPERLINK("https://tflce.jamacloud.com/perspective.req?projectId=20923&amp;docId=3077120","CHD-REQ-403")</f>
        <v>CHD-REQ-403</v>
      </c>
      <c r="B483" s="1" t="s">
        <v>26</v>
      </c>
      <c r="C483" s="1" t="s">
        <v>321</v>
      </c>
      <c r="D483" s="1" t="s">
        <v>1062</v>
      </c>
      <c r="E483" s="10" t="s">
        <v>1063</v>
      </c>
      <c r="F483" s="10" t="s">
        <v>1059</v>
      </c>
      <c r="G483" s="1" t="s">
        <v>31</v>
      </c>
      <c r="H483" s="10" t="s">
        <v>25</v>
      </c>
      <c r="I483" s="1" t="s">
        <v>1041</v>
      </c>
      <c r="K483" s="1" t="s">
        <v>25</v>
      </c>
      <c r="L483" s="1" t="s">
        <v>25</v>
      </c>
      <c r="M483" s="1" t="s">
        <v>25</v>
      </c>
      <c r="N483" s="1" t="s">
        <v>25</v>
      </c>
    </row>
    <row r="484" spans="1:14" ht="25" x14ac:dyDescent="0.25">
      <c r="A484" s="1" t="str">
        <f>HYPERLINK("https://tflce.jamacloud.com/perspective.req?projectId=20923&amp;docId=3077121","CHD-REQ-404")</f>
        <v>CHD-REQ-404</v>
      </c>
      <c r="B484" s="1" t="s">
        <v>26</v>
      </c>
      <c r="C484" s="1" t="s">
        <v>321</v>
      </c>
      <c r="D484" s="1" t="s">
        <v>1064</v>
      </c>
      <c r="E484" s="10" t="s">
        <v>1065</v>
      </c>
      <c r="F484" s="10" t="s">
        <v>1059</v>
      </c>
      <c r="G484" s="1" t="s">
        <v>31</v>
      </c>
      <c r="H484" s="10" t="s">
        <v>25</v>
      </c>
      <c r="I484" s="1" t="s">
        <v>1041</v>
      </c>
      <c r="K484" s="1" t="s">
        <v>25</v>
      </c>
      <c r="L484" s="1" t="s">
        <v>25</v>
      </c>
      <c r="M484" s="1" t="s">
        <v>25</v>
      </c>
      <c r="N484" s="1" t="s">
        <v>25</v>
      </c>
    </row>
    <row r="485" spans="1:14" ht="25" x14ac:dyDescent="0.25">
      <c r="A485" s="1" t="str">
        <f>HYPERLINK("https://tflce.jamacloud.com/perspective.req?projectId=20923&amp;docId=3077122","CHD-REQ-405")</f>
        <v>CHD-REQ-405</v>
      </c>
      <c r="B485" s="1" t="s">
        <v>26</v>
      </c>
      <c r="C485" s="1" t="s">
        <v>321</v>
      </c>
      <c r="D485" s="1" t="s">
        <v>1066</v>
      </c>
      <c r="E485" s="10" t="s">
        <v>1067</v>
      </c>
      <c r="F485" s="10" t="s">
        <v>1059</v>
      </c>
      <c r="G485" s="1" t="s">
        <v>31</v>
      </c>
      <c r="H485" s="10" t="s">
        <v>25</v>
      </c>
      <c r="I485" s="1" t="s">
        <v>1041</v>
      </c>
      <c r="K485" s="1" t="s">
        <v>25</v>
      </c>
      <c r="L485" s="1" t="s">
        <v>25</v>
      </c>
      <c r="M485" s="1" t="s">
        <v>25</v>
      </c>
      <c r="N485" s="1" t="s">
        <v>25</v>
      </c>
    </row>
    <row r="486" spans="1:14" ht="25" x14ac:dyDescent="0.25">
      <c r="A486" s="1" t="str">
        <f>HYPERLINK("https://tflce.jamacloud.com/perspective.req?projectId=20923&amp;docId=3077123","CHD-REQ-406")</f>
        <v>CHD-REQ-406</v>
      </c>
      <c r="B486" s="1" t="s">
        <v>26</v>
      </c>
      <c r="C486" s="1" t="s">
        <v>321</v>
      </c>
      <c r="D486" s="1" t="s">
        <v>1068</v>
      </c>
      <c r="E486" s="10" t="s">
        <v>1069</v>
      </c>
      <c r="F486" s="10" t="s">
        <v>1059</v>
      </c>
      <c r="G486" s="1" t="s">
        <v>31</v>
      </c>
      <c r="H486" s="10" t="s">
        <v>25</v>
      </c>
      <c r="I486" s="1" t="s">
        <v>1041</v>
      </c>
      <c r="K486" s="1" t="s">
        <v>25</v>
      </c>
      <c r="L486" s="1" t="s">
        <v>25</v>
      </c>
      <c r="M486" s="1" t="s">
        <v>25</v>
      </c>
      <c r="N486" s="1" t="s">
        <v>25</v>
      </c>
    </row>
    <row r="487" spans="1:14" ht="25" x14ac:dyDescent="0.25">
      <c r="A487" s="1" t="str">
        <f>HYPERLINK("https://tflce.jamacloud.com/perspective.req?projectId=20923&amp;docId=3077124","CHD-REQ-407")</f>
        <v>CHD-REQ-407</v>
      </c>
      <c r="B487" s="1" t="s">
        <v>26</v>
      </c>
      <c r="C487" s="1" t="s">
        <v>321</v>
      </c>
      <c r="D487" s="1" t="s">
        <v>1070</v>
      </c>
      <c r="E487" s="10" t="s">
        <v>1071</v>
      </c>
      <c r="F487" s="10" t="s">
        <v>1059</v>
      </c>
      <c r="G487" s="1" t="s">
        <v>31</v>
      </c>
      <c r="H487" s="10" t="s">
        <v>25</v>
      </c>
      <c r="I487" s="1" t="s">
        <v>1041</v>
      </c>
      <c r="K487" s="1" t="s">
        <v>25</v>
      </c>
      <c r="L487" s="1" t="s">
        <v>25</v>
      </c>
      <c r="M487" s="1" t="s">
        <v>25</v>
      </c>
      <c r="N487" s="1" t="s">
        <v>25</v>
      </c>
    </row>
    <row r="488" spans="1:14" ht="25" x14ac:dyDescent="0.25">
      <c r="A488" s="1" t="str">
        <f>HYPERLINK("https://tflce.jamacloud.com/perspective.req?projectId=20923&amp;docId=3077125","CHD-REQ-408")</f>
        <v>CHD-REQ-408</v>
      </c>
      <c r="B488" s="1" t="s">
        <v>26</v>
      </c>
      <c r="C488" s="1" t="s">
        <v>321</v>
      </c>
      <c r="D488" s="1" t="s">
        <v>1072</v>
      </c>
      <c r="E488" s="10" t="s">
        <v>1073</v>
      </c>
      <c r="F488" s="10" t="s">
        <v>1059</v>
      </c>
      <c r="G488" s="1" t="s">
        <v>31</v>
      </c>
      <c r="H488" s="10" t="s">
        <v>25</v>
      </c>
      <c r="I488" s="1" t="s">
        <v>1041</v>
      </c>
      <c r="K488" s="1" t="s">
        <v>25</v>
      </c>
      <c r="L488" s="1" t="s">
        <v>25</v>
      </c>
      <c r="M488" s="1" t="s">
        <v>25</v>
      </c>
      <c r="N488" s="1" t="s">
        <v>25</v>
      </c>
    </row>
    <row r="489" spans="1:14" ht="25" x14ac:dyDescent="0.25">
      <c r="A489" s="1" t="str">
        <f>HYPERLINK("https://tflce.jamacloud.com/perspective.req?projectId=20923&amp;docId=3077126","CHD-REQ-409")</f>
        <v>CHD-REQ-409</v>
      </c>
      <c r="B489" s="1" t="s">
        <v>26</v>
      </c>
      <c r="C489" s="1" t="s">
        <v>321</v>
      </c>
      <c r="D489" s="1" t="s">
        <v>1074</v>
      </c>
      <c r="E489" s="10" t="s">
        <v>1075</v>
      </c>
      <c r="F489" s="10" t="s">
        <v>1059</v>
      </c>
      <c r="G489" s="1" t="s">
        <v>31</v>
      </c>
      <c r="H489" s="10" t="s">
        <v>25</v>
      </c>
      <c r="I489" s="1" t="s">
        <v>1041</v>
      </c>
      <c r="K489" s="1" t="s">
        <v>25</v>
      </c>
      <c r="L489" s="1" t="s">
        <v>25</v>
      </c>
      <c r="M489" s="1" t="s">
        <v>25</v>
      </c>
      <c r="N489" s="1" t="s">
        <v>25</v>
      </c>
    </row>
    <row r="490" spans="1:14" x14ac:dyDescent="0.25">
      <c r="A490" s="1" t="str">
        <f>HYPERLINK("https://tflce.jamacloud.com/perspective.req?projectId=20923&amp;docId=3077167","CHD-FLD-65")</f>
        <v>CHD-FLD-65</v>
      </c>
      <c r="B490" s="1" t="s">
        <v>21</v>
      </c>
      <c r="D490" s="1" t="s">
        <v>469</v>
      </c>
      <c r="E490" s="10" t="s">
        <v>25</v>
      </c>
    </row>
    <row r="491" spans="1:14" x14ac:dyDescent="0.25">
      <c r="A491" s="1" t="str">
        <f>HYPERLINK("https://tflce.jamacloud.com/perspective.req?projectId=20923&amp;docId=3077114","CHD-REQ-397")</f>
        <v>CHD-REQ-397</v>
      </c>
      <c r="B491" s="1" t="s">
        <v>26</v>
      </c>
      <c r="C491" s="1" t="s">
        <v>321</v>
      </c>
      <c r="D491" s="1" t="s">
        <v>1076</v>
      </c>
      <c r="E491" s="10" t="s">
        <v>1077</v>
      </c>
      <c r="F491" s="10" t="s">
        <v>469</v>
      </c>
      <c r="G491" s="1" t="s">
        <v>31</v>
      </c>
      <c r="H491" s="10" t="s">
        <v>25</v>
      </c>
      <c r="I491" s="1" t="s">
        <v>1041</v>
      </c>
      <c r="K491" s="1" t="s">
        <v>25</v>
      </c>
      <c r="L491" s="1" t="s">
        <v>25</v>
      </c>
      <c r="M491" s="1" t="s">
        <v>25</v>
      </c>
      <c r="N491" s="1" t="s">
        <v>25</v>
      </c>
    </row>
    <row r="492" spans="1:14" x14ac:dyDescent="0.25">
      <c r="A492" s="1" t="str">
        <f>HYPERLINK("https://tflce.jamacloud.com/perspective.req?projectId=20923&amp;docId=3077115","CHD-REQ-398")</f>
        <v>CHD-REQ-398</v>
      </c>
      <c r="B492" s="1" t="s">
        <v>26</v>
      </c>
      <c r="C492" s="1" t="s">
        <v>321</v>
      </c>
      <c r="D492" s="1" t="s">
        <v>1078</v>
      </c>
      <c r="E492" s="10" t="s">
        <v>1079</v>
      </c>
      <c r="F492" s="10" t="s">
        <v>469</v>
      </c>
      <c r="G492" s="1" t="s">
        <v>31</v>
      </c>
      <c r="H492" s="10" t="s">
        <v>25</v>
      </c>
      <c r="I492" s="1" t="s">
        <v>1041</v>
      </c>
      <c r="K492" s="1" t="s">
        <v>25</v>
      </c>
      <c r="L492" s="1" t="s">
        <v>25</v>
      </c>
      <c r="M492" s="1" t="s">
        <v>25</v>
      </c>
      <c r="N492" s="1" t="s">
        <v>25</v>
      </c>
    </row>
    <row r="493" spans="1:14" x14ac:dyDescent="0.25">
      <c r="A493" s="1" t="str">
        <f>HYPERLINK("https://tflce.jamacloud.com/perspective.req?projectId=20923&amp;docId=3077116","CHD-REQ-399")</f>
        <v>CHD-REQ-399</v>
      </c>
      <c r="B493" s="1" t="s">
        <v>26</v>
      </c>
      <c r="C493" s="1" t="s">
        <v>321</v>
      </c>
      <c r="D493" s="1" t="s">
        <v>1080</v>
      </c>
      <c r="E493" s="10" t="s">
        <v>1081</v>
      </c>
      <c r="F493" s="10" t="s">
        <v>469</v>
      </c>
      <c r="G493" s="1" t="s">
        <v>31</v>
      </c>
      <c r="H493" s="10" t="s">
        <v>25</v>
      </c>
      <c r="I493" s="1" t="s">
        <v>1041</v>
      </c>
      <c r="K493" s="1" t="s">
        <v>25</v>
      </c>
      <c r="L493" s="1" t="s">
        <v>25</v>
      </c>
      <c r="M493" s="1" t="s">
        <v>25</v>
      </c>
      <c r="N493" s="1" t="s">
        <v>25</v>
      </c>
    </row>
    <row r="494" spans="1:14" x14ac:dyDescent="0.25">
      <c r="A494" s="1" t="str">
        <f>HYPERLINK("https://tflce.jamacloud.com/perspective.req?projectId=20923&amp;docId=3077117","CHD-REQ-400")</f>
        <v>CHD-REQ-400</v>
      </c>
      <c r="B494" s="1" t="s">
        <v>26</v>
      </c>
      <c r="C494" s="1" t="s">
        <v>321</v>
      </c>
      <c r="D494" s="1" t="s">
        <v>1082</v>
      </c>
      <c r="E494" s="10" t="s">
        <v>1083</v>
      </c>
      <c r="F494" s="10" t="s">
        <v>469</v>
      </c>
      <c r="G494" s="1" t="s">
        <v>31</v>
      </c>
      <c r="H494" s="10" t="s">
        <v>25</v>
      </c>
      <c r="I494" s="1" t="s">
        <v>1041</v>
      </c>
      <c r="K494" s="1" t="s">
        <v>25</v>
      </c>
      <c r="L494" s="1" t="s">
        <v>25</v>
      </c>
      <c r="M494" s="1" t="s">
        <v>25</v>
      </c>
      <c r="N494" s="1" t="s">
        <v>25</v>
      </c>
    </row>
    <row r="495" spans="1:14" ht="37.5" x14ac:dyDescent="0.25">
      <c r="A495" s="1" t="str">
        <f>HYPERLINK("https://tflce.jamacloud.com/perspective.req?projectId=20923&amp;docId=3077119","CHD-REQ-402")</f>
        <v>CHD-REQ-402</v>
      </c>
      <c r="B495" s="1" t="s">
        <v>26</v>
      </c>
      <c r="C495" s="1" t="s">
        <v>321</v>
      </c>
      <c r="D495" s="1" t="s">
        <v>469</v>
      </c>
      <c r="E495" s="10" t="s">
        <v>1084</v>
      </c>
      <c r="F495" s="10" t="s">
        <v>469</v>
      </c>
      <c r="G495" s="1" t="s">
        <v>31</v>
      </c>
      <c r="H495" s="10" t="s">
        <v>25</v>
      </c>
      <c r="I495" s="1" t="s">
        <v>1041</v>
      </c>
      <c r="K495" s="1" t="s">
        <v>25</v>
      </c>
      <c r="L495" s="1" t="s">
        <v>25</v>
      </c>
      <c r="M495" s="1" t="s">
        <v>25</v>
      </c>
      <c r="N495" s="1" t="s">
        <v>25</v>
      </c>
    </row>
    <row r="496" spans="1:14" x14ac:dyDescent="0.25">
      <c r="A496" s="1" t="str">
        <f>HYPERLINK("https://tflce.jamacloud.com/perspective.req?projectId=20923&amp;docId=3077168","CHD-FLD-66")</f>
        <v>CHD-FLD-66</v>
      </c>
      <c r="B496" s="1" t="s">
        <v>21</v>
      </c>
      <c r="D496" s="1" t="s">
        <v>1085</v>
      </c>
      <c r="E496" s="10" t="s">
        <v>25</v>
      </c>
    </row>
    <row r="497" spans="1:14" ht="25" x14ac:dyDescent="0.25">
      <c r="A497" s="1" t="str">
        <f>HYPERLINK("https://tflce.jamacloud.com/perspective.req?projectId=20923&amp;docId=3077127","CHD-REQ-410")</f>
        <v>CHD-REQ-410</v>
      </c>
      <c r="B497" s="1" t="s">
        <v>26</v>
      </c>
      <c r="C497" s="1" t="s">
        <v>321</v>
      </c>
      <c r="D497" s="1" t="s">
        <v>1085</v>
      </c>
      <c r="E497" s="10" t="s">
        <v>1086</v>
      </c>
      <c r="F497" s="10" t="s">
        <v>1085</v>
      </c>
      <c r="G497" s="1" t="s">
        <v>31</v>
      </c>
      <c r="H497" s="10" t="s">
        <v>25</v>
      </c>
      <c r="I497" s="1" t="s">
        <v>1041</v>
      </c>
      <c r="K497" s="1" t="s">
        <v>25</v>
      </c>
      <c r="L497" s="1" t="s">
        <v>25</v>
      </c>
      <c r="M497" s="1" t="s">
        <v>25</v>
      </c>
      <c r="N497" s="1" t="s">
        <v>25</v>
      </c>
    </row>
    <row r="498" spans="1:14" ht="25" x14ac:dyDescent="0.25">
      <c r="A498" s="1" t="str">
        <f>HYPERLINK("https://tflce.jamacloud.com/perspective.req?projectId=20923&amp;docId=3077128","CHD-REQ-411")</f>
        <v>CHD-REQ-411</v>
      </c>
      <c r="B498" s="1" t="s">
        <v>26</v>
      </c>
      <c r="C498" s="1" t="s">
        <v>321</v>
      </c>
      <c r="D498" s="1" t="s">
        <v>1087</v>
      </c>
      <c r="E498" s="10" t="s">
        <v>1088</v>
      </c>
      <c r="F498" s="10" t="s">
        <v>1085</v>
      </c>
      <c r="G498" s="1" t="s">
        <v>31</v>
      </c>
      <c r="H498" s="10" t="s">
        <v>25</v>
      </c>
      <c r="I498" s="1" t="s">
        <v>1041</v>
      </c>
      <c r="K498" s="1" t="s">
        <v>25</v>
      </c>
      <c r="L498" s="1" t="s">
        <v>25</v>
      </c>
      <c r="M498" s="1" t="s">
        <v>25</v>
      </c>
      <c r="N498" s="1" t="s">
        <v>25</v>
      </c>
    </row>
    <row r="499" spans="1:14" ht="25" x14ac:dyDescent="0.25">
      <c r="A499" s="1" t="str">
        <f>HYPERLINK("https://tflce.jamacloud.com/perspective.req?projectId=20923&amp;docId=3077129","CHD-REQ-412")</f>
        <v>CHD-REQ-412</v>
      </c>
      <c r="B499" s="1" t="s">
        <v>26</v>
      </c>
      <c r="C499" s="1" t="s">
        <v>321</v>
      </c>
      <c r="D499" s="1" t="s">
        <v>1089</v>
      </c>
      <c r="E499" s="10" t="s">
        <v>1090</v>
      </c>
      <c r="F499" s="10" t="s">
        <v>1085</v>
      </c>
      <c r="G499" s="1" t="s">
        <v>31</v>
      </c>
      <c r="H499" s="10" t="s">
        <v>25</v>
      </c>
      <c r="I499" s="1" t="s">
        <v>1041</v>
      </c>
      <c r="K499" s="1" t="s">
        <v>25</v>
      </c>
      <c r="L499" s="1" t="s">
        <v>25</v>
      </c>
      <c r="M499" s="1" t="s">
        <v>25</v>
      </c>
      <c r="N499" s="1" t="s">
        <v>25</v>
      </c>
    </row>
    <row r="500" spans="1:14" ht="25" x14ac:dyDescent="0.25">
      <c r="A500" s="1" t="str">
        <f>HYPERLINK("https://tflce.jamacloud.com/perspective.req?projectId=20923&amp;docId=3077130","CHD-REQ-413")</f>
        <v>CHD-REQ-413</v>
      </c>
      <c r="B500" s="1" t="s">
        <v>26</v>
      </c>
      <c r="C500" s="1" t="s">
        <v>321</v>
      </c>
      <c r="D500" s="1" t="s">
        <v>1091</v>
      </c>
      <c r="E500" s="10" t="s">
        <v>1092</v>
      </c>
      <c r="F500" s="10" t="s">
        <v>1085</v>
      </c>
      <c r="G500" s="1" t="s">
        <v>31</v>
      </c>
      <c r="H500" s="10" t="s">
        <v>25</v>
      </c>
      <c r="I500" s="1" t="s">
        <v>1041</v>
      </c>
      <c r="K500" s="1" t="s">
        <v>25</v>
      </c>
      <c r="L500" s="1" t="s">
        <v>25</v>
      </c>
      <c r="M500" s="1" t="s">
        <v>25</v>
      </c>
      <c r="N500" s="1" t="s">
        <v>25</v>
      </c>
    </row>
    <row r="501" spans="1:14" x14ac:dyDescent="0.25">
      <c r="A501" s="1" t="str">
        <f>HYPERLINK("https://tflce.jamacloud.com/perspective.req?projectId=20923&amp;docId=3077169","CHD-FLD-67")</f>
        <v>CHD-FLD-67</v>
      </c>
      <c r="B501" s="1" t="s">
        <v>21</v>
      </c>
      <c r="D501" s="1" t="s">
        <v>1093</v>
      </c>
      <c r="E501" s="10" t="s">
        <v>25</v>
      </c>
    </row>
    <row r="502" spans="1:14" x14ac:dyDescent="0.25">
      <c r="A502" s="1" t="str">
        <f>HYPERLINK("https://tflce.jamacloud.com/perspective.req?projectId=20923&amp;docId=3077131","CHD-REQ-414")</f>
        <v>CHD-REQ-414</v>
      </c>
      <c r="B502" s="1" t="s">
        <v>26</v>
      </c>
      <c r="C502" s="1" t="s">
        <v>321</v>
      </c>
      <c r="D502" s="1" t="s">
        <v>1094</v>
      </c>
      <c r="E502" s="10" t="s">
        <v>1095</v>
      </c>
      <c r="F502" s="10" t="s">
        <v>1093</v>
      </c>
      <c r="G502" s="1" t="s">
        <v>31</v>
      </c>
      <c r="H502" s="10" t="s">
        <v>25</v>
      </c>
      <c r="I502" s="1" t="s">
        <v>1041</v>
      </c>
      <c r="K502" s="1" t="s">
        <v>25</v>
      </c>
      <c r="L502" s="1" t="s">
        <v>25</v>
      </c>
      <c r="M502" s="1" t="s">
        <v>25</v>
      </c>
      <c r="N502" s="1" t="s">
        <v>25</v>
      </c>
    </row>
    <row r="503" spans="1:14" x14ac:dyDescent="0.25">
      <c r="A503" s="1" t="str">
        <f>HYPERLINK("https://tflce.jamacloud.com/perspective.req?projectId=20923&amp;docId=3077132","CHD-REQ-415")</f>
        <v>CHD-REQ-415</v>
      </c>
      <c r="B503" s="1" t="s">
        <v>26</v>
      </c>
      <c r="C503" s="1" t="s">
        <v>321</v>
      </c>
      <c r="D503" s="1" t="s">
        <v>1096</v>
      </c>
      <c r="E503" s="10" t="s">
        <v>1097</v>
      </c>
      <c r="F503" s="10" t="s">
        <v>1093</v>
      </c>
      <c r="G503" s="1" t="s">
        <v>31</v>
      </c>
      <c r="H503" s="10" t="s">
        <v>25</v>
      </c>
      <c r="I503" s="1" t="s">
        <v>1041</v>
      </c>
      <c r="K503" s="1" t="s">
        <v>25</v>
      </c>
      <c r="L503" s="1" t="s">
        <v>25</v>
      </c>
      <c r="M503" s="1" t="s">
        <v>25</v>
      </c>
      <c r="N503" s="1" t="s">
        <v>25</v>
      </c>
    </row>
    <row r="504" spans="1:14" x14ac:dyDescent="0.25">
      <c r="A504" s="1" t="str">
        <f>HYPERLINK("https://tflce.jamacloud.com/perspective.req?projectId=20923&amp;docId=3077133","CHD-REQ-416")</f>
        <v>CHD-REQ-416</v>
      </c>
      <c r="B504" s="1" t="s">
        <v>26</v>
      </c>
      <c r="C504" s="1" t="s">
        <v>321</v>
      </c>
      <c r="D504" s="1" t="s">
        <v>1098</v>
      </c>
      <c r="E504" s="10" t="s">
        <v>1099</v>
      </c>
      <c r="F504" s="10" t="s">
        <v>1093</v>
      </c>
      <c r="G504" s="1" t="s">
        <v>31</v>
      </c>
      <c r="H504" s="10" t="s">
        <v>25</v>
      </c>
      <c r="I504" s="1" t="s">
        <v>1041</v>
      </c>
      <c r="K504" s="1" t="s">
        <v>25</v>
      </c>
      <c r="L504" s="1" t="s">
        <v>25</v>
      </c>
      <c r="M504" s="1" t="s">
        <v>25</v>
      </c>
      <c r="N504" s="1" t="s">
        <v>25</v>
      </c>
    </row>
    <row r="505" spans="1:14" x14ac:dyDescent="0.25">
      <c r="A505" s="1" t="str">
        <f>HYPERLINK("https://tflce.jamacloud.com/perspective.req?projectId=20923&amp;docId=3077170","CHD-FLD-68")</f>
        <v>CHD-FLD-68</v>
      </c>
      <c r="B505" s="1" t="s">
        <v>21</v>
      </c>
      <c r="D505" s="1" t="s">
        <v>478</v>
      </c>
      <c r="E505" s="10" t="s">
        <v>25</v>
      </c>
    </row>
    <row r="506" spans="1:14" ht="137.5" x14ac:dyDescent="0.25">
      <c r="A506" s="1" t="str">
        <f>HYPERLINK("https://tflce.jamacloud.com/perspective.req?projectId=20923&amp;docId=3077134","CHD-REQ-417")</f>
        <v>CHD-REQ-417</v>
      </c>
      <c r="B506" s="1" t="s">
        <v>26</v>
      </c>
      <c r="C506" s="1" t="s">
        <v>321</v>
      </c>
      <c r="D506" s="1" t="s">
        <v>1100</v>
      </c>
      <c r="E506" s="10" t="s">
        <v>1101</v>
      </c>
      <c r="F506" s="10" t="s">
        <v>1102</v>
      </c>
      <c r="G506" s="1" t="s">
        <v>31</v>
      </c>
      <c r="H506" s="10" t="s">
        <v>25</v>
      </c>
      <c r="I506" s="1" t="s">
        <v>1041</v>
      </c>
      <c r="K506" s="1" t="s">
        <v>25</v>
      </c>
      <c r="L506" s="1" t="s">
        <v>25</v>
      </c>
      <c r="M506" s="1" t="s">
        <v>25</v>
      </c>
      <c r="N506" s="1" t="s">
        <v>25</v>
      </c>
    </row>
    <row r="507" spans="1:14" x14ac:dyDescent="0.25">
      <c r="A507" s="1" t="str">
        <f>HYPERLINK("https://tflce.jamacloud.com/perspective.req?projectId=20923&amp;docId=3077171","CHD-FLD-69")</f>
        <v>CHD-FLD-69</v>
      </c>
      <c r="B507" s="1" t="s">
        <v>21</v>
      </c>
      <c r="D507" s="1" t="s">
        <v>1103</v>
      </c>
      <c r="E507" s="10" t="s">
        <v>25</v>
      </c>
    </row>
    <row r="508" spans="1:14" x14ac:dyDescent="0.25">
      <c r="A508" s="1" t="str">
        <f>HYPERLINK("https://tflce.jamacloud.com/perspective.req?projectId=20923&amp;docId=3077135","CHD-REQ-418")</f>
        <v>CHD-REQ-418</v>
      </c>
      <c r="B508" s="1" t="s">
        <v>26</v>
      </c>
      <c r="C508" s="1" t="s">
        <v>321</v>
      </c>
      <c r="D508" s="1" t="s">
        <v>1104</v>
      </c>
      <c r="E508" s="10" t="s">
        <v>1105</v>
      </c>
      <c r="F508" s="10" t="s">
        <v>1103</v>
      </c>
      <c r="G508" s="1" t="s">
        <v>31</v>
      </c>
      <c r="H508" s="10" t="s">
        <v>25</v>
      </c>
      <c r="I508" s="1" t="s">
        <v>1041</v>
      </c>
      <c r="K508" s="1" t="s">
        <v>25</v>
      </c>
      <c r="L508" s="1" t="s">
        <v>25</v>
      </c>
      <c r="M508" s="1" t="s">
        <v>25</v>
      </c>
      <c r="N508" s="1" t="s">
        <v>25</v>
      </c>
    </row>
    <row r="509" spans="1:14" x14ac:dyDescent="0.25">
      <c r="A509" s="1" t="str">
        <f>HYPERLINK("https://tflce.jamacloud.com/perspective.req?projectId=20923&amp;docId=3077172","CHD-FLD-70")</f>
        <v>CHD-FLD-70</v>
      </c>
      <c r="B509" s="1" t="s">
        <v>21</v>
      </c>
      <c r="D509" s="1" t="s">
        <v>1106</v>
      </c>
      <c r="E509" s="10" t="s">
        <v>25</v>
      </c>
    </row>
    <row r="510" spans="1:14" x14ac:dyDescent="0.25">
      <c r="A510" s="1" t="str">
        <f>HYPERLINK("https://tflce.jamacloud.com/perspective.req?projectId=20923&amp;docId=3077136","CHD-REQ-419")</f>
        <v>CHD-REQ-419</v>
      </c>
      <c r="B510" s="1" t="s">
        <v>26</v>
      </c>
      <c r="C510" s="1" t="s">
        <v>321</v>
      </c>
      <c r="D510" s="1" t="s">
        <v>1107</v>
      </c>
      <c r="E510" s="10" t="s">
        <v>1108</v>
      </c>
      <c r="F510" s="10" t="s">
        <v>1106</v>
      </c>
      <c r="G510" s="1" t="s">
        <v>31</v>
      </c>
      <c r="H510" s="10" t="s">
        <v>25</v>
      </c>
      <c r="I510" s="1" t="s">
        <v>1041</v>
      </c>
      <c r="K510" s="1" t="s">
        <v>25</v>
      </c>
      <c r="L510" s="1" t="s">
        <v>25</v>
      </c>
      <c r="M510" s="1" t="s">
        <v>25</v>
      </c>
      <c r="N510" s="1" t="s">
        <v>25</v>
      </c>
    </row>
    <row r="511" spans="1:14" x14ac:dyDescent="0.25">
      <c r="A511" s="1" t="str">
        <f>HYPERLINK("https://tflce.jamacloud.com/perspective.req?projectId=20923&amp;docId=3077137","CHD-REQ-420")</f>
        <v>CHD-REQ-420</v>
      </c>
      <c r="B511" s="1" t="s">
        <v>26</v>
      </c>
      <c r="C511" s="1" t="s">
        <v>321</v>
      </c>
      <c r="D511" s="1" t="s">
        <v>1109</v>
      </c>
      <c r="E511" s="10" t="s">
        <v>1110</v>
      </c>
      <c r="F511" s="10" t="s">
        <v>1106</v>
      </c>
      <c r="G511" s="1" t="s">
        <v>31</v>
      </c>
      <c r="H511" s="10" t="s">
        <v>25</v>
      </c>
      <c r="I511" s="1" t="s">
        <v>1041</v>
      </c>
      <c r="K511" s="1" t="s">
        <v>25</v>
      </c>
      <c r="L511" s="1" t="s">
        <v>25</v>
      </c>
      <c r="M511" s="1" t="s">
        <v>25</v>
      </c>
      <c r="N511" s="1" t="s">
        <v>25</v>
      </c>
    </row>
    <row r="512" spans="1:14" x14ac:dyDescent="0.25">
      <c r="A512" s="1" t="str">
        <f>HYPERLINK("https://tflce.jamacloud.com/perspective.req?projectId=20923&amp;docId=3077173","CHD-FLD-71")</f>
        <v>CHD-FLD-71</v>
      </c>
      <c r="B512" s="1" t="s">
        <v>21</v>
      </c>
      <c r="D512" s="1" t="s">
        <v>613</v>
      </c>
      <c r="E512" s="10" t="s">
        <v>25</v>
      </c>
    </row>
    <row r="513" spans="1:14" x14ac:dyDescent="0.25">
      <c r="A513" s="1" t="str">
        <f>HYPERLINK("https://tflce.jamacloud.com/perspective.req?projectId=20923&amp;docId=3077143","CHD-REQ-426")</f>
        <v>CHD-REQ-426</v>
      </c>
      <c r="B513" s="1" t="s">
        <v>26</v>
      </c>
      <c r="C513" s="1" t="s">
        <v>321</v>
      </c>
      <c r="D513" s="1" t="s">
        <v>1111</v>
      </c>
      <c r="E513" s="10" t="s">
        <v>1112</v>
      </c>
      <c r="F513" s="10" t="s">
        <v>613</v>
      </c>
      <c r="G513" s="1" t="s">
        <v>31</v>
      </c>
      <c r="H513" s="10" t="s">
        <v>25</v>
      </c>
      <c r="I513" s="1" t="s">
        <v>1041</v>
      </c>
      <c r="K513" s="1" t="s">
        <v>25</v>
      </c>
      <c r="L513" s="1" t="s">
        <v>25</v>
      </c>
      <c r="M513" s="1" t="s">
        <v>25</v>
      </c>
      <c r="N513" s="1" t="s">
        <v>25</v>
      </c>
    </row>
    <row r="514" spans="1:14" ht="25" x14ac:dyDescent="0.25">
      <c r="A514" s="1" t="str">
        <f>HYPERLINK("https://tflce.jamacloud.com/perspective.req?projectId=20923&amp;docId=3077144","CHD-REQ-427")</f>
        <v>CHD-REQ-427</v>
      </c>
      <c r="B514" s="1" t="s">
        <v>26</v>
      </c>
      <c r="C514" s="1" t="s">
        <v>321</v>
      </c>
      <c r="D514" s="1" t="s">
        <v>1113</v>
      </c>
      <c r="E514" s="10" t="s">
        <v>1114</v>
      </c>
      <c r="F514" s="10" t="s">
        <v>613</v>
      </c>
      <c r="G514" s="1" t="s">
        <v>31</v>
      </c>
      <c r="H514" s="10" t="s">
        <v>25</v>
      </c>
      <c r="I514" s="1" t="s">
        <v>1041</v>
      </c>
      <c r="K514" s="1" t="s">
        <v>25</v>
      </c>
      <c r="L514" s="1" t="s">
        <v>25</v>
      </c>
      <c r="M514" s="1" t="s">
        <v>25</v>
      </c>
      <c r="N514" s="1" t="s">
        <v>25</v>
      </c>
    </row>
    <row r="515" spans="1:14" x14ac:dyDescent="0.25">
      <c r="A515" s="1" t="str">
        <f>HYPERLINK("https://tflce.jamacloud.com/perspective.req?projectId=20923&amp;docId=3077145","CHD-REQ-428")</f>
        <v>CHD-REQ-428</v>
      </c>
      <c r="B515" s="1" t="s">
        <v>26</v>
      </c>
      <c r="C515" s="1" t="s">
        <v>321</v>
      </c>
      <c r="D515" s="1" t="s">
        <v>1115</v>
      </c>
      <c r="E515" s="10" t="s">
        <v>1116</v>
      </c>
      <c r="F515" s="10" t="s">
        <v>613</v>
      </c>
      <c r="G515" s="1" t="s">
        <v>31</v>
      </c>
      <c r="H515" s="10" t="s">
        <v>25</v>
      </c>
      <c r="I515" s="1" t="s">
        <v>1041</v>
      </c>
      <c r="K515" s="1" t="s">
        <v>25</v>
      </c>
      <c r="L515" s="1" t="s">
        <v>25</v>
      </c>
      <c r="M515" s="1" t="s">
        <v>25</v>
      </c>
      <c r="N515" s="1" t="s">
        <v>25</v>
      </c>
    </row>
    <row r="516" spans="1:14" x14ac:dyDescent="0.25">
      <c r="A516" s="1" t="str">
        <f>HYPERLINK("https://tflce.jamacloud.com/perspective.req?projectId=20923&amp;docId=3077174","CHD-FLD-72")</f>
        <v>CHD-FLD-72</v>
      </c>
      <c r="B516" s="1" t="s">
        <v>21</v>
      </c>
      <c r="D516" s="1" t="s">
        <v>1117</v>
      </c>
      <c r="E516" s="10" t="s">
        <v>25</v>
      </c>
    </row>
    <row r="517" spans="1:14" ht="25" x14ac:dyDescent="0.25">
      <c r="A517" s="1" t="str">
        <f>HYPERLINK("https://tflce.jamacloud.com/perspective.req?projectId=20923&amp;docId=3077138","CHD-REQ-421")</f>
        <v>CHD-REQ-421</v>
      </c>
      <c r="B517" s="1" t="s">
        <v>26</v>
      </c>
      <c r="C517" s="1" t="s">
        <v>321</v>
      </c>
      <c r="D517" s="1" t="s">
        <v>1118</v>
      </c>
      <c r="E517" s="10" t="s">
        <v>1119</v>
      </c>
      <c r="F517" s="10" t="s">
        <v>1117</v>
      </c>
      <c r="G517" s="1" t="s">
        <v>31</v>
      </c>
      <c r="H517" s="10" t="s">
        <v>25</v>
      </c>
      <c r="I517" s="1" t="s">
        <v>1041</v>
      </c>
      <c r="K517" s="1" t="s">
        <v>25</v>
      </c>
      <c r="L517" s="1" t="s">
        <v>25</v>
      </c>
      <c r="M517" s="1" t="s">
        <v>25</v>
      </c>
      <c r="N517" s="1" t="s">
        <v>25</v>
      </c>
    </row>
    <row r="518" spans="1:14" ht="25" x14ac:dyDescent="0.25">
      <c r="A518" s="1" t="str">
        <f>HYPERLINK("https://tflce.jamacloud.com/perspective.req?projectId=20923&amp;docId=3077139","CHD-REQ-422")</f>
        <v>CHD-REQ-422</v>
      </c>
      <c r="B518" s="1" t="s">
        <v>26</v>
      </c>
      <c r="C518" s="1" t="s">
        <v>321</v>
      </c>
      <c r="D518" s="1" t="s">
        <v>1120</v>
      </c>
      <c r="E518" s="10" t="s">
        <v>1121</v>
      </c>
      <c r="F518" s="10" t="s">
        <v>1117</v>
      </c>
      <c r="G518" s="1" t="s">
        <v>31</v>
      </c>
      <c r="H518" s="10" t="s">
        <v>25</v>
      </c>
      <c r="I518" s="1" t="s">
        <v>1041</v>
      </c>
      <c r="K518" s="1" t="s">
        <v>25</v>
      </c>
      <c r="L518" s="1" t="s">
        <v>25</v>
      </c>
      <c r="M518" s="1" t="s">
        <v>25</v>
      </c>
      <c r="N518" s="1" t="s">
        <v>25</v>
      </c>
    </row>
    <row r="519" spans="1:14" ht="25" x14ac:dyDescent="0.25">
      <c r="A519" s="1" t="str">
        <f>HYPERLINK("https://tflce.jamacloud.com/perspective.req?projectId=20923&amp;docId=3077140","CHD-REQ-423")</f>
        <v>CHD-REQ-423</v>
      </c>
      <c r="B519" s="1" t="s">
        <v>26</v>
      </c>
      <c r="C519" s="1" t="s">
        <v>321</v>
      </c>
      <c r="D519" s="1" t="s">
        <v>1122</v>
      </c>
      <c r="E519" s="10" t="s">
        <v>1123</v>
      </c>
      <c r="F519" s="10" t="s">
        <v>1117</v>
      </c>
      <c r="G519" s="1" t="s">
        <v>31</v>
      </c>
      <c r="H519" s="10" t="s">
        <v>25</v>
      </c>
      <c r="I519" s="1" t="s">
        <v>1041</v>
      </c>
      <c r="K519" s="1" t="s">
        <v>25</v>
      </c>
      <c r="L519" s="1" t="s">
        <v>25</v>
      </c>
      <c r="M519" s="1" t="s">
        <v>25</v>
      </c>
      <c r="N519" s="1" t="s">
        <v>25</v>
      </c>
    </row>
    <row r="520" spans="1:14" ht="25" x14ac:dyDescent="0.25">
      <c r="A520" s="1" t="str">
        <f>HYPERLINK("https://tflce.jamacloud.com/perspective.req?projectId=20923&amp;docId=3077141","CHD-REQ-424")</f>
        <v>CHD-REQ-424</v>
      </c>
      <c r="B520" s="1" t="s">
        <v>26</v>
      </c>
      <c r="C520" s="1" t="s">
        <v>321</v>
      </c>
      <c r="D520" s="1" t="s">
        <v>238</v>
      </c>
      <c r="E520" s="10" t="s">
        <v>1124</v>
      </c>
      <c r="F520" s="10" t="s">
        <v>1117</v>
      </c>
      <c r="G520" s="1" t="s">
        <v>31</v>
      </c>
      <c r="H520" s="10" t="s">
        <v>25</v>
      </c>
      <c r="I520" s="1" t="s">
        <v>1041</v>
      </c>
      <c r="K520" s="1" t="s">
        <v>25</v>
      </c>
      <c r="L520" s="1" t="s">
        <v>25</v>
      </c>
      <c r="M520" s="1" t="s">
        <v>25</v>
      </c>
      <c r="N520" s="1" t="s">
        <v>25</v>
      </c>
    </row>
    <row r="521" spans="1:14" ht="25" x14ac:dyDescent="0.25">
      <c r="A521" s="1" t="str">
        <f>HYPERLINK("https://tflce.jamacloud.com/perspective.req?projectId=20923&amp;docId=3077142","CHD-REQ-425")</f>
        <v>CHD-REQ-425</v>
      </c>
      <c r="B521" s="1" t="s">
        <v>26</v>
      </c>
      <c r="C521" s="1" t="s">
        <v>321</v>
      </c>
      <c r="D521" s="1" t="s">
        <v>1125</v>
      </c>
      <c r="E521" s="10" t="s">
        <v>1126</v>
      </c>
      <c r="F521" s="10" t="s">
        <v>1117</v>
      </c>
      <c r="G521" s="1" t="s">
        <v>31</v>
      </c>
      <c r="H521" s="10" t="s">
        <v>25</v>
      </c>
      <c r="I521" s="1" t="s">
        <v>1041</v>
      </c>
      <c r="K521" s="1" t="s">
        <v>25</v>
      </c>
      <c r="L521" s="1" t="s">
        <v>25</v>
      </c>
      <c r="M521" s="1" t="s">
        <v>25</v>
      </c>
      <c r="N521" s="1" t="s">
        <v>25</v>
      </c>
    </row>
    <row r="522" spans="1:14" x14ac:dyDescent="0.25">
      <c r="A522" s="1" t="str">
        <f>HYPERLINK("https://tflce.jamacloud.com/perspective.req?projectId=20923&amp;docId=3077175","CHD-FLD-73")</f>
        <v>CHD-FLD-73</v>
      </c>
      <c r="B522" s="1" t="s">
        <v>21</v>
      </c>
      <c r="D522" s="1" t="s">
        <v>1127</v>
      </c>
      <c r="E522" s="10" t="s">
        <v>25</v>
      </c>
    </row>
    <row r="523" spans="1:14" ht="25" x14ac:dyDescent="0.25">
      <c r="A523" s="1" t="str">
        <f>HYPERLINK("https://tflce.jamacloud.com/perspective.req?projectId=20923&amp;docId=3077146","CHD-REQ-429")</f>
        <v>CHD-REQ-429</v>
      </c>
      <c r="B523" s="1" t="s">
        <v>26</v>
      </c>
      <c r="C523" s="1" t="s">
        <v>321</v>
      </c>
      <c r="D523" s="1" t="s">
        <v>1128</v>
      </c>
      <c r="E523" s="10" t="s">
        <v>1129</v>
      </c>
      <c r="F523" s="10" t="s">
        <v>1127</v>
      </c>
      <c r="G523" s="1" t="s">
        <v>31</v>
      </c>
      <c r="H523" s="10" t="s">
        <v>25</v>
      </c>
      <c r="I523" s="1" t="s">
        <v>1041</v>
      </c>
      <c r="K523" s="1" t="s">
        <v>25</v>
      </c>
      <c r="L523" s="1" t="s">
        <v>25</v>
      </c>
      <c r="M523" s="1" t="s">
        <v>25</v>
      </c>
      <c r="N523" s="1" t="s">
        <v>25</v>
      </c>
    </row>
    <row r="524" spans="1:14" ht="25" x14ac:dyDescent="0.25">
      <c r="A524" s="1" t="str">
        <f>HYPERLINK("https://tflce.jamacloud.com/perspective.req?projectId=20923&amp;docId=3077147","CHD-REQ-430")</f>
        <v>CHD-REQ-430</v>
      </c>
      <c r="B524" s="1" t="s">
        <v>26</v>
      </c>
      <c r="C524" s="1" t="s">
        <v>321</v>
      </c>
      <c r="D524" s="1" t="s">
        <v>1130</v>
      </c>
      <c r="E524" s="10" t="s">
        <v>1131</v>
      </c>
      <c r="F524" s="10" t="s">
        <v>1127</v>
      </c>
      <c r="G524" s="1" t="s">
        <v>31</v>
      </c>
      <c r="H524" s="10" t="s">
        <v>25</v>
      </c>
      <c r="I524" s="1" t="s">
        <v>1041</v>
      </c>
      <c r="K524" s="1" t="s">
        <v>25</v>
      </c>
      <c r="L524" s="1" t="s">
        <v>25</v>
      </c>
      <c r="M524" s="1" t="s">
        <v>25</v>
      </c>
      <c r="N524" s="1" t="s">
        <v>25</v>
      </c>
    </row>
  </sheetData>
  <mergeCells count="1">
    <mergeCell ref="C4:F4"/>
  </mergeCells>
  <conditionalFormatting sqref="G7:G524">
    <cfRule type="cellIs" dxfId="1" priority="1" operator="equal">
      <formula>"Mandatory"</formula>
    </cfRule>
    <cfRule type="cellIs" dxfId="0" priority="2" operator="equal">
      <formula>"Must have"</formula>
    </cfRule>
  </conditionalFormatting>
  <dataValidations count="3">
    <dataValidation type="list" errorStyle="warning" allowBlank="1" showInputMessage="1" showErrorMessage="1" errorTitle="Error" error="Set a valid value" sqref="C523:C524 C517:C521 C513:C515 C510:C511 C508 C506 C502:C504 C497:C500 C491:C495 C482:C489 C474:C480 C472 C465:C469 C450:C463 C427:C447 C417:C425 C412:C414 C392:C410 C386:C390 C360:C384 C356:C358 C354 C351:C352 C343:C349 C329:C341 C325:C327 C323 C310:C321 C297:C308 C287:C294 C282:C284 C264:C280 C251:C261 C247:C249 C235:C245 C231:C233 C228:C229 C223:C226 C218:C221 C216 C210:C214 C206:C208 C201:C204 C199 C197 C190:C195 C186:C187 C184 C182 C173:C180 C135:C171 C133 C130:C131 C127:C128 C125 C121:C123 C116:C119 C93:C114 C91 C79:C87 C76:C77 C72:C74 C64:C70 C58:C62 C51:C56 C48:C49 C46 C41:C44 C38:C39 C32:C36 C28:C30 C21:C26 C14:C19 C11:C12" xr:uid="{00000000-0002-0000-0000-000000000000}">
      <formula1>LookupTypeRange89236</formula1>
    </dataValidation>
    <dataValidation type="list" errorStyle="warning" allowBlank="1" showInputMessage="1" showErrorMessage="1" errorTitle="Error" error="Set a valid value" sqref="G523:G524 G517:G521 G513:G515 G510:G511 G508 G506 G502:G504 G497:G500 G491:G495 G482:G489 G474:G480 G472 G465:G469 G450:G463 G427:G447 G417:G425 G412:G414 G392:G410 G386:G390 G360:G384 G356:G358 G354 G351:G352 G343:G349 G329:G341 G325:G327 G323 G310:G321 G297:G308 G287:G294 G282:G284 G264:G280 G251:G261 G247:G249 G235:G245 G231:G233 G228:G229 G223:G226 G218:G221 G216 G210:G214 G206:G208 G201:G204 G199 G197 G190:G195 G186:G187 G184 G182 G173:G180 G135:G171 G133 G130:G131 G127:G128 G125 G121:G123 G116:G119 G93:G114 G91 G79:G87 G76:G77 G72:G74 G64:G70 G58:G62 G51:G56 G48:G49 G46 G41:G44 G38:G39 G32:G36 G28:G30 G21:G26 G14:G19 G11:G12" xr:uid="{00000000-0002-0000-0000-000002000000}">
      <formula1>LookupTypeRange89035</formula1>
    </dataValidation>
    <dataValidation type="list" allowBlank="1" showInputMessage="1" showErrorMessage="1" sqref="J7:J524" xr:uid="{136B38F9-BA28-42E9-8CB9-0B02003952C6}">
      <formula1>$G$2:$G$4</formula1>
    </dataValidation>
  </dataValidations>
  <pageMargins left="0.75" right="0.75" top="1" bottom="1"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0b3cf36-1e40-4c23-bd5b-651b1e0a2bea" xsi:nil="true"/>
    <lcf76f155ced4ddcb4097134ff3c332f xmlns="244faaa3-348f-4c9a-aa13-fd917661e81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DF579983B1B484492B150D808475949" ma:contentTypeVersion="13" ma:contentTypeDescription="Create a new document." ma:contentTypeScope="" ma:versionID="f7209c7e170739d8730efe2fec4ef4e2">
  <xsd:schema xmlns:xsd="http://www.w3.org/2001/XMLSchema" xmlns:xs="http://www.w3.org/2001/XMLSchema" xmlns:p="http://schemas.microsoft.com/office/2006/metadata/properties" xmlns:ns2="244faaa3-348f-4c9a-aa13-fd917661e813" xmlns:ns3="a0b3cf36-1e40-4c23-bd5b-651b1e0a2bea" targetNamespace="http://schemas.microsoft.com/office/2006/metadata/properties" ma:root="true" ma:fieldsID="14e2c7c0e0e993cd80850e86a4b13b9b" ns2:_="" ns3:_="">
    <xsd:import namespace="244faaa3-348f-4c9a-aa13-fd917661e813"/>
    <xsd:import namespace="a0b3cf36-1e40-4c23-bd5b-651b1e0a2be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4faaa3-348f-4c9a-aa13-fd917661e8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7bc4632c-c0dc-4527-9b44-4e2626a7d4a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0b3cf36-1e40-4c23-bd5b-651b1e0a2be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7" nillable="true" ma:displayName="Taxonomy Catch All Column" ma:hidden="true" ma:list="{63410844-0c48-43b1-b56c-125c45cc5fe4}" ma:internalName="TaxCatchAll" ma:showField="CatchAllData" ma:web="a0b3cf36-1e40-4c23-bd5b-651b1e0a2be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C5960E4-9260-4F9B-9793-A7FC70ED1629}">
  <ds:schemaRefs>
    <ds:schemaRef ds:uri="http://schemas.microsoft.com/office/2006/metadata/properties"/>
    <ds:schemaRef ds:uri="http://schemas.microsoft.com/office/infopath/2007/PartnerControls"/>
    <ds:schemaRef ds:uri="a0b3cf36-1e40-4c23-bd5b-651b1e0a2bea"/>
    <ds:schemaRef ds:uri="244faaa3-348f-4c9a-aa13-fd917661e813"/>
  </ds:schemaRefs>
</ds:datastoreItem>
</file>

<file path=customXml/itemProps2.xml><?xml version="1.0" encoding="utf-8"?>
<ds:datastoreItem xmlns:ds="http://schemas.openxmlformats.org/officeDocument/2006/customXml" ds:itemID="{3EAC136A-38D4-4604-9DFB-1CED6F3A3A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4faaa3-348f-4c9a-aa13-fd917661e813"/>
    <ds:schemaRef ds:uri="a0b3cf36-1e40-4c23-bd5b-651b1e0a2be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C73A538-37E3-402A-9CCC-C6A0DA17EF9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Response template</vt:lpstr>
    </vt:vector>
  </TitlesOfParts>
  <Manager/>
  <Company>TfL (CE)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Export to Excel Default</dc:title>
  <dc:subject>Export to Excel Default</dc:subject>
  <dc:creator>Gary Knight</dc:creator>
  <cp:keywords/>
  <dc:description/>
  <cp:lastModifiedBy>Reece Chasey</cp:lastModifiedBy>
  <cp:revision/>
  <dcterms:created xsi:type="dcterms:W3CDTF">2010-06-08T17:51:11Z</dcterms:created>
  <dcterms:modified xsi:type="dcterms:W3CDTF">2025-11-07T14:46:03Z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d411652-c216-4324-8f2f-82d83d92e3bb_Enabled">
    <vt:lpwstr>true</vt:lpwstr>
  </property>
  <property fmtid="{D5CDD505-2E9C-101B-9397-08002B2CF9AE}" pid="3" name="MSIP_Label_3d411652-c216-4324-8f2f-82d83d92e3bb_SetDate">
    <vt:lpwstr>2025-10-24T11:47:04Z</vt:lpwstr>
  </property>
  <property fmtid="{D5CDD505-2E9C-101B-9397-08002B2CF9AE}" pid="4" name="MSIP_Label_3d411652-c216-4324-8f2f-82d83d92e3bb_Method">
    <vt:lpwstr>Privileged</vt:lpwstr>
  </property>
  <property fmtid="{D5CDD505-2E9C-101B-9397-08002B2CF9AE}" pid="5" name="MSIP_Label_3d411652-c216-4324-8f2f-82d83d92e3bb_Name">
    <vt:lpwstr>TfL Restricted - No Markings</vt:lpwstr>
  </property>
  <property fmtid="{D5CDD505-2E9C-101B-9397-08002B2CF9AE}" pid="6" name="MSIP_Label_3d411652-c216-4324-8f2f-82d83d92e3bb_SiteId">
    <vt:lpwstr>1fbd65bf-5def-4eea-a692-a089c255346b</vt:lpwstr>
  </property>
  <property fmtid="{D5CDD505-2E9C-101B-9397-08002B2CF9AE}" pid="7" name="MSIP_Label_3d411652-c216-4324-8f2f-82d83d92e3bb_ActionId">
    <vt:lpwstr>06b02bd6-380e-45c7-b73c-f1af3706c14d</vt:lpwstr>
  </property>
  <property fmtid="{D5CDD505-2E9C-101B-9397-08002B2CF9AE}" pid="8" name="MSIP_Label_3d411652-c216-4324-8f2f-82d83d92e3bb_ContentBits">
    <vt:lpwstr>0</vt:lpwstr>
  </property>
  <property fmtid="{D5CDD505-2E9C-101B-9397-08002B2CF9AE}" pid="9" name="ContentTypeId">
    <vt:lpwstr>0x0101002DF579983B1B484492B150D808475949</vt:lpwstr>
  </property>
  <property fmtid="{D5CDD505-2E9C-101B-9397-08002B2CF9AE}" pid="10" name="MediaServiceImageTags">
    <vt:lpwstr/>
  </property>
</Properties>
</file>